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8960" windowHeight="11760" tabRatio="947" activeTab="4"/>
  </bookViews>
  <sheets>
    <sheet name="طباعة فاضي للاقسام" sheetId="31" r:id="rId1"/>
    <sheet name="إدخال" sheetId="30" r:id="rId2"/>
    <sheet name="الفرز النهائي للجناح" sheetId="29" r:id="rId3"/>
    <sheet name="1" sheetId="2" r:id="rId4"/>
    <sheet name="رسم1" sheetId="28" r:id="rId5"/>
  </sheets>
  <definedNames>
    <definedName name="_GoBack" localSheetId="2">'الفرز النهائي للجناح'!#REF!</definedName>
  </definedNames>
  <calcPr calcId="124519"/>
</workbook>
</file>

<file path=xl/calcChain.xml><?xml version="1.0" encoding="utf-8"?>
<calcChain xmlns="http://schemas.openxmlformats.org/spreadsheetml/2006/main">
  <c r="C10" i="2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B36"/>
  <c r="C36"/>
  <c r="B37"/>
  <c r="C37"/>
  <c r="B38"/>
  <c r="C38"/>
  <c r="B39"/>
  <c r="C39"/>
  <c r="B40"/>
  <c r="C40"/>
  <c r="B41"/>
  <c r="C41"/>
  <c r="B42"/>
  <c r="C42"/>
  <c r="B43"/>
  <c r="C43"/>
  <c r="B44"/>
  <c r="C44"/>
  <c r="B45"/>
  <c r="C45"/>
  <c r="B46"/>
  <c r="C46"/>
  <c r="B47"/>
  <c r="C47"/>
  <c r="B48"/>
  <c r="C48"/>
  <c r="B49"/>
  <c r="C49"/>
  <c r="B50"/>
  <c r="C50"/>
  <c r="B51"/>
  <c r="C51"/>
  <c r="B52"/>
  <c r="C52"/>
  <c r="B53"/>
  <c r="C53"/>
  <c r="B54"/>
  <c r="C54"/>
  <c r="C65"/>
  <c r="B66"/>
  <c r="C66"/>
  <c r="B67"/>
  <c r="C67"/>
  <c r="B68"/>
  <c r="C68"/>
  <c r="B69"/>
  <c r="C69"/>
  <c r="B70"/>
  <c r="C70"/>
  <c r="B71"/>
  <c r="C71"/>
  <c r="B72"/>
  <c r="C72"/>
  <c r="B73"/>
  <c r="C73"/>
  <c r="B74"/>
  <c r="C74"/>
  <c r="B75"/>
  <c r="C75"/>
  <c r="B76"/>
  <c r="C76"/>
  <c r="B77"/>
  <c r="C77"/>
  <c r="B78"/>
  <c r="C78"/>
  <c r="B79"/>
  <c r="C79"/>
  <c r="B80"/>
  <c r="C80"/>
  <c r="B81"/>
  <c r="C81"/>
  <c r="B82"/>
  <c r="C82"/>
  <c r="B83"/>
  <c r="C83"/>
  <c r="C91"/>
  <c r="B92"/>
  <c r="C92"/>
  <c r="B93"/>
  <c r="C93"/>
  <c r="B94"/>
  <c r="C94"/>
  <c r="B95"/>
  <c r="C95"/>
  <c r="B96"/>
  <c r="C96"/>
  <c r="B97"/>
  <c r="C97"/>
  <c r="B98"/>
  <c r="C98"/>
  <c r="B99"/>
  <c r="C99"/>
  <c r="B100"/>
  <c r="C100"/>
  <c r="B101"/>
  <c r="C101"/>
  <c r="B102"/>
  <c r="C102"/>
  <c r="B103"/>
  <c r="C103"/>
  <c r="B104"/>
  <c r="C104"/>
  <c r="B105"/>
  <c r="C105"/>
  <c r="B106"/>
  <c r="C106"/>
  <c r="B107"/>
  <c r="C107"/>
  <c r="B108"/>
  <c r="C108"/>
  <c r="B109"/>
  <c r="C109"/>
  <c r="C120"/>
  <c r="B121"/>
  <c r="C121"/>
  <c r="B122"/>
  <c r="C122"/>
  <c r="B123"/>
  <c r="C123"/>
  <c r="B124"/>
  <c r="C124"/>
  <c r="B125"/>
  <c r="C125"/>
  <c r="B126"/>
  <c r="C126"/>
  <c r="B127"/>
  <c r="C127"/>
  <c r="B128"/>
  <c r="C128"/>
  <c r="B129"/>
  <c r="C129"/>
  <c r="B130"/>
  <c r="C130"/>
  <c r="B131"/>
  <c r="C131"/>
  <c r="B132"/>
  <c r="C132"/>
  <c r="B133"/>
  <c r="C133"/>
  <c r="B134"/>
  <c r="C134"/>
  <c r="B135"/>
  <c r="C135"/>
  <c r="B136"/>
  <c r="C136"/>
  <c r="B137"/>
  <c r="C137"/>
  <c r="B138"/>
  <c r="C138"/>
  <c r="C119"/>
  <c r="C90"/>
  <c r="C64"/>
  <c r="C35"/>
  <c r="B35"/>
  <c r="C9"/>
  <c r="B2"/>
  <c r="B112"/>
  <c r="B114"/>
  <c r="C114"/>
  <c r="B115"/>
  <c r="C115"/>
  <c r="B116"/>
  <c r="B117"/>
  <c r="B57"/>
  <c r="B84"/>
  <c r="B59"/>
  <c r="C59"/>
  <c r="B86"/>
  <c r="C86"/>
  <c r="B60"/>
  <c r="C60"/>
  <c r="B87"/>
  <c r="C87"/>
  <c r="B61"/>
  <c r="B88"/>
  <c r="B62"/>
  <c r="B89"/>
  <c r="B29"/>
  <c r="B31"/>
  <c r="C31"/>
  <c r="B32"/>
  <c r="C32"/>
  <c r="B33"/>
  <c r="B34"/>
  <c r="B7"/>
  <c r="B6"/>
  <c r="C111"/>
  <c r="B65"/>
  <c r="R274" i="30"/>
  <c r="Q274"/>
  <c r="P274"/>
  <c r="O274"/>
  <c r="N274"/>
  <c r="M274"/>
  <c r="L274"/>
  <c r="K274"/>
  <c r="R273"/>
  <c r="Q273"/>
  <c r="P273"/>
  <c r="O273"/>
  <c r="N273"/>
  <c r="M273"/>
  <c r="L273"/>
  <c r="K273"/>
  <c r="R272"/>
  <c r="Q272"/>
  <c r="P272"/>
  <c r="O272"/>
  <c r="N272"/>
  <c r="M272"/>
  <c r="L272"/>
  <c r="K272"/>
  <c r="R271"/>
  <c r="Q271"/>
  <c r="P271"/>
  <c r="O271"/>
  <c r="N271"/>
  <c r="M271"/>
  <c r="L271"/>
  <c r="K271"/>
  <c r="R270"/>
  <c r="Q270"/>
  <c r="P270"/>
  <c r="O270"/>
  <c r="N270"/>
  <c r="M270"/>
  <c r="L270"/>
  <c r="K270"/>
  <c r="R269"/>
  <c r="Q269"/>
  <c r="P269"/>
  <c r="O269"/>
  <c r="N269"/>
  <c r="M269"/>
  <c r="L269"/>
  <c r="K269"/>
  <c r="R268"/>
  <c r="Q268"/>
  <c r="P268"/>
  <c r="O268"/>
  <c r="N268"/>
  <c r="M268"/>
  <c r="L268"/>
  <c r="K268"/>
  <c r="R267"/>
  <c r="Q267"/>
  <c r="P267"/>
  <c r="O267"/>
  <c r="N267"/>
  <c r="M267"/>
  <c r="L267"/>
  <c r="K267"/>
  <c r="R266"/>
  <c r="Q266"/>
  <c r="P266"/>
  <c r="O266"/>
  <c r="N266"/>
  <c r="M266"/>
  <c r="L266"/>
  <c r="K266"/>
  <c r="R265"/>
  <c r="Q265"/>
  <c r="P265"/>
  <c r="O265"/>
  <c r="N265"/>
  <c r="M265"/>
  <c r="L265"/>
  <c r="K265"/>
  <c r="R264"/>
  <c r="Q264"/>
  <c r="P264"/>
  <c r="O264"/>
  <c r="N264"/>
  <c r="M264"/>
  <c r="L264"/>
  <c r="K264"/>
  <c r="R263"/>
  <c r="Q263"/>
  <c r="P263"/>
  <c r="O263"/>
  <c r="N263"/>
  <c r="M263"/>
  <c r="L263"/>
  <c r="K263"/>
  <c r="R262"/>
  <c r="Q262"/>
  <c r="P262"/>
  <c r="O262"/>
  <c r="N262"/>
  <c r="M262"/>
  <c r="L262"/>
  <c r="K262"/>
  <c r="R261"/>
  <c r="Q261"/>
  <c r="P261"/>
  <c r="O261"/>
  <c r="N261"/>
  <c r="M261"/>
  <c r="L261"/>
  <c r="K261"/>
  <c r="R260"/>
  <c r="Q260"/>
  <c r="P260"/>
  <c r="O260"/>
  <c r="N260"/>
  <c r="M260"/>
  <c r="L260"/>
  <c r="K260"/>
  <c r="R259"/>
  <c r="Q259"/>
  <c r="P259"/>
  <c r="O259"/>
  <c r="N259"/>
  <c r="M259"/>
  <c r="L259"/>
  <c r="K259"/>
  <c r="R258"/>
  <c r="Q258"/>
  <c r="P258"/>
  <c r="O258"/>
  <c r="N258"/>
  <c r="M258"/>
  <c r="L258"/>
  <c r="K258"/>
  <c r="R257"/>
  <c r="Q257"/>
  <c r="P257"/>
  <c r="O257"/>
  <c r="N257"/>
  <c r="M257"/>
  <c r="L257"/>
  <c r="K257"/>
  <c r="R256"/>
  <c r="Q256"/>
  <c r="P256"/>
  <c r="O256"/>
  <c r="N256"/>
  <c r="M256"/>
  <c r="L256"/>
  <c r="K256"/>
  <c r="R255"/>
  <c r="Q255"/>
  <c r="P255"/>
  <c r="O255"/>
  <c r="N255"/>
  <c r="M255"/>
  <c r="L255"/>
  <c r="K255"/>
  <c r="R252"/>
  <c r="Q252"/>
  <c r="P252"/>
  <c r="O252"/>
  <c r="N252"/>
  <c r="M252"/>
  <c r="L252"/>
  <c r="K252"/>
  <c r="R251"/>
  <c r="Q251"/>
  <c r="P251"/>
  <c r="O251"/>
  <c r="N251"/>
  <c r="M251"/>
  <c r="L251"/>
  <c r="K251"/>
  <c r="R250"/>
  <c r="Q250"/>
  <c r="P250"/>
  <c r="O250"/>
  <c r="N250"/>
  <c r="M250"/>
  <c r="L250"/>
  <c r="K250"/>
  <c r="R249"/>
  <c r="Q249"/>
  <c r="P249"/>
  <c r="O249"/>
  <c r="N249"/>
  <c r="M249"/>
  <c r="L249"/>
  <c r="K249"/>
  <c r="R248"/>
  <c r="Q248"/>
  <c r="P248"/>
  <c r="O248"/>
  <c r="N248"/>
  <c r="M248"/>
  <c r="L248"/>
  <c r="K248"/>
  <c r="R247"/>
  <c r="Q247"/>
  <c r="P247"/>
  <c r="O247"/>
  <c r="N247"/>
  <c r="M247"/>
  <c r="L247"/>
  <c r="K247"/>
  <c r="R246"/>
  <c r="Q246"/>
  <c r="P246"/>
  <c r="O246"/>
  <c r="N246"/>
  <c r="M246"/>
  <c r="L246"/>
  <c r="K246"/>
  <c r="R245"/>
  <c r="Q245"/>
  <c r="P245"/>
  <c r="O245"/>
  <c r="N245"/>
  <c r="M245"/>
  <c r="L245"/>
  <c r="K245"/>
  <c r="R244"/>
  <c r="Q244"/>
  <c r="P244"/>
  <c r="O244"/>
  <c r="N244"/>
  <c r="M244"/>
  <c r="L244"/>
  <c r="K244"/>
  <c r="R243"/>
  <c r="Q243"/>
  <c r="P243"/>
  <c r="O243"/>
  <c r="N243"/>
  <c r="M243"/>
  <c r="L243"/>
  <c r="K243"/>
  <c r="R242"/>
  <c r="Q242"/>
  <c r="P242"/>
  <c r="O242"/>
  <c r="N242"/>
  <c r="M242"/>
  <c r="L242"/>
  <c r="K242"/>
  <c r="R241"/>
  <c r="Q241"/>
  <c r="P241"/>
  <c r="O241"/>
  <c r="N241"/>
  <c r="M241"/>
  <c r="L241"/>
  <c r="K241"/>
  <c r="R240"/>
  <c r="Q240"/>
  <c r="P240"/>
  <c r="O240"/>
  <c r="N240"/>
  <c r="M240"/>
  <c r="L240"/>
  <c r="K240"/>
  <c r="R239"/>
  <c r="Q239"/>
  <c r="P239"/>
  <c r="O239"/>
  <c r="N239"/>
  <c r="M239"/>
  <c r="L239"/>
  <c r="K239"/>
  <c r="R238"/>
  <c r="Q238"/>
  <c r="P238"/>
  <c r="O238"/>
  <c r="N238"/>
  <c r="M238"/>
  <c r="L238"/>
  <c r="K238"/>
  <c r="R237"/>
  <c r="Q237"/>
  <c r="P237"/>
  <c r="O237"/>
  <c r="N237"/>
  <c r="M237"/>
  <c r="L237"/>
  <c r="K237"/>
  <c r="R236"/>
  <c r="Q236"/>
  <c r="P236"/>
  <c r="O236"/>
  <c r="N236"/>
  <c r="M236"/>
  <c r="L236"/>
  <c r="K236"/>
  <c r="R235"/>
  <c r="Q235"/>
  <c r="P235"/>
  <c r="O235"/>
  <c r="N235"/>
  <c r="M235"/>
  <c r="L235"/>
  <c r="K235"/>
  <c r="R234"/>
  <c r="Q234"/>
  <c r="P234"/>
  <c r="O234"/>
  <c r="N234"/>
  <c r="M234"/>
  <c r="L234"/>
  <c r="K234"/>
  <c r="R233"/>
  <c r="Q233"/>
  <c r="P233"/>
  <c r="O233"/>
  <c r="N233"/>
  <c r="M233"/>
  <c r="L233"/>
  <c r="K233"/>
  <c r="R228"/>
  <c r="Q228"/>
  <c r="P228"/>
  <c r="O228"/>
  <c r="N228"/>
  <c r="M228"/>
  <c r="L228"/>
  <c r="K228"/>
  <c r="R227"/>
  <c r="Q227"/>
  <c r="P227"/>
  <c r="O227"/>
  <c r="N227"/>
  <c r="M227"/>
  <c r="L227"/>
  <c r="K227"/>
  <c r="R226"/>
  <c r="Q226"/>
  <c r="P226"/>
  <c r="O226"/>
  <c r="N226"/>
  <c r="M226"/>
  <c r="L226"/>
  <c r="K226"/>
  <c r="R225"/>
  <c r="Q225"/>
  <c r="P225"/>
  <c r="O225"/>
  <c r="N225"/>
  <c r="M225"/>
  <c r="L225"/>
  <c r="K225"/>
  <c r="R224"/>
  <c r="Q224"/>
  <c r="P224"/>
  <c r="O224"/>
  <c r="N224"/>
  <c r="M224"/>
  <c r="L224"/>
  <c r="K224"/>
  <c r="R223"/>
  <c r="Q223"/>
  <c r="P223"/>
  <c r="O223"/>
  <c r="N223"/>
  <c r="M223"/>
  <c r="L223"/>
  <c r="K223"/>
  <c r="R222"/>
  <c r="Q222"/>
  <c r="P222"/>
  <c r="O222"/>
  <c r="N222"/>
  <c r="M222"/>
  <c r="L222"/>
  <c r="K222"/>
  <c r="R221"/>
  <c r="Q221"/>
  <c r="P221"/>
  <c r="O221"/>
  <c r="N221"/>
  <c r="M221"/>
  <c r="L221"/>
  <c r="K221"/>
  <c r="R220"/>
  <c r="Q220"/>
  <c r="P220"/>
  <c r="O220"/>
  <c r="N220"/>
  <c r="M220"/>
  <c r="L220"/>
  <c r="K220"/>
  <c r="R219"/>
  <c r="Q219"/>
  <c r="P219"/>
  <c r="O219"/>
  <c r="N219"/>
  <c r="M219"/>
  <c r="L219"/>
  <c r="K219"/>
  <c r="R218"/>
  <c r="Q218"/>
  <c r="P218"/>
  <c r="O218"/>
  <c r="N218"/>
  <c r="M218"/>
  <c r="L218"/>
  <c r="K218"/>
  <c r="R217"/>
  <c r="Q217"/>
  <c r="P217"/>
  <c r="O217"/>
  <c r="N217"/>
  <c r="M217"/>
  <c r="L217"/>
  <c r="K217"/>
  <c r="R216"/>
  <c r="Q216"/>
  <c r="P216"/>
  <c r="O216"/>
  <c r="N216"/>
  <c r="M216"/>
  <c r="L216"/>
  <c r="K216"/>
  <c r="R215"/>
  <c r="Q215"/>
  <c r="P215"/>
  <c r="O215"/>
  <c r="N215"/>
  <c r="M215"/>
  <c r="L215"/>
  <c r="K215"/>
  <c r="R214"/>
  <c r="Q214"/>
  <c r="P214"/>
  <c r="O214"/>
  <c r="N214"/>
  <c r="M214"/>
  <c r="L214"/>
  <c r="K214"/>
  <c r="R213"/>
  <c r="Q213"/>
  <c r="P213"/>
  <c r="O213"/>
  <c r="N213"/>
  <c r="M213"/>
  <c r="L213"/>
  <c r="K213"/>
  <c r="R212"/>
  <c r="Q212"/>
  <c r="P212"/>
  <c r="O212"/>
  <c r="N212"/>
  <c r="M212"/>
  <c r="L212"/>
  <c r="K212"/>
  <c r="R211"/>
  <c r="Q211"/>
  <c r="P211"/>
  <c r="O211"/>
  <c r="N211"/>
  <c r="M211"/>
  <c r="L211"/>
  <c r="K211"/>
  <c r="R210"/>
  <c r="Q210"/>
  <c r="P210"/>
  <c r="O210"/>
  <c r="N210"/>
  <c r="M210"/>
  <c r="L210"/>
  <c r="K210"/>
  <c r="R209"/>
  <c r="Q209"/>
  <c r="P209"/>
  <c r="O209"/>
  <c r="N209"/>
  <c r="M209"/>
  <c r="L209"/>
  <c r="K209"/>
  <c r="R206"/>
  <c r="Q206"/>
  <c r="P206"/>
  <c r="O206"/>
  <c r="N206"/>
  <c r="M206"/>
  <c r="L206"/>
  <c r="K206"/>
  <c r="R205"/>
  <c r="Q205"/>
  <c r="P205"/>
  <c r="O205"/>
  <c r="N205"/>
  <c r="M205"/>
  <c r="L205"/>
  <c r="K205"/>
  <c r="R204"/>
  <c r="Q204"/>
  <c r="P204"/>
  <c r="O204"/>
  <c r="N204"/>
  <c r="M204"/>
  <c r="L204"/>
  <c r="K204"/>
  <c r="R203"/>
  <c r="Q203"/>
  <c r="P203"/>
  <c r="O203"/>
  <c r="N203"/>
  <c r="M203"/>
  <c r="L203"/>
  <c r="K203"/>
  <c r="R202"/>
  <c r="Q202"/>
  <c r="P202"/>
  <c r="O202"/>
  <c r="N202"/>
  <c r="M202"/>
  <c r="L202"/>
  <c r="K202"/>
  <c r="R201"/>
  <c r="Q201"/>
  <c r="P201"/>
  <c r="O201"/>
  <c r="N201"/>
  <c r="M201"/>
  <c r="L201"/>
  <c r="K201"/>
  <c r="R200"/>
  <c r="Q200"/>
  <c r="P200"/>
  <c r="O200"/>
  <c r="N200"/>
  <c r="M200"/>
  <c r="L200"/>
  <c r="K200"/>
  <c r="R199"/>
  <c r="Q199"/>
  <c r="P199"/>
  <c r="O199"/>
  <c r="N199"/>
  <c r="M199"/>
  <c r="L199"/>
  <c r="K199"/>
  <c r="R198"/>
  <c r="Q198"/>
  <c r="P198"/>
  <c r="O198"/>
  <c r="N198"/>
  <c r="M198"/>
  <c r="L198"/>
  <c r="K198"/>
  <c r="R197"/>
  <c r="Q197"/>
  <c r="P197"/>
  <c r="O197"/>
  <c r="N197"/>
  <c r="M197"/>
  <c r="L197"/>
  <c r="K197"/>
  <c r="R196"/>
  <c r="Q196"/>
  <c r="P196"/>
  <c r="O196"/>
  <c r="N196"/>
  <c r="M196"/>
  <c r="L196"/>
  <c r="K196"/>
  <c r="R195"/>
  <c r="Q195"/>
  <c r="P195"/>
  <c r="O195"/>
  <c r="N195"/>
  <c r="M195"/>
  <c r="L195"/>
  <c r="K195"/>
  <c r="R194"/>
  <c r="Q194"/>
  <c r="P194"/>
  <c r="O194"/>
  <c r="N194"/>
  <c r="M194"/>
  <c r="L194"/>
  <c r="K194"/>
  <c r="R193"/>
  <c r="Q193"/>
  <c r="P193"/>
  <c r="O193"/>
  <c r="N193"/>
  <c r="M193"/>
  <c r="L193"/>
  <c r="K193"/>
  <c r="R192"/>
  <c r="Q192"/>
  <c r="P192"/>
  <c r="O192"/>
  <c r="N192"/>
  <c r="M192"/>
  <c r="L192"/>
  <c r="K192"/>
  <c r="R191"/>
  <c r="Q191"/>
  <c r="P191"/>
  <c r="O191"/>
  <c r="N191"/>
  <c r="M191"/>
  <c r="L191"/>
  <c r="K191"/>
  <c r="R190"/>
  <c r="Q190"/>
  <c r="P190"/>
  <c r="O190"/>
  <c r="N190"/>
  <c r="M190"/>
  <c r="L190"/>
  <c r="K190"/>
  <c r="R189"/>
  <c r="Q189"/>
  <c r="P189"/>
  <c r="O189"/>
  <c r="N189"/>
  <c r="M189"/>
  <c r="L189"/>
  <c r="K189"/>
  <c r="R188"/>
  <c r="Q188"/>
  <c r="P188"/>
  <c r="O188"/>
  <c r="N188"/>
  <c r="M188"/>
  <c r="L188"/>
  <c r="K188"/>
  <c r="R187"/>
  <c r="Q187"/>
  <c r="P187"/>
  <c r="O187"/>
  <c r="N187"/>
  <c r="M187"/>
  <c r="L187"/>
  <c r="K187"/>
  <c r="R182"/>
  <c r="Q182"/>
  <c r="P182"/>
  <c r="O182"/>
  <c r="N182"/>
  <c r="M182"/>
  <c r="L182"/>
  <c r="K182"/>
  <c r="R181"/>
  <c r="Q181"/>
  <c r="P181"/>
  <c r="O181"/>
  <c r="N181"/>
  <c r="M181"/>
  <c r="L181"/>
  <c r="K181"/>
  <c r="R180"/>
  <c r="Q180"/>
  <c r="P180"/>
  <c r="O180"/>
  <c r="N180"/>
  <c r="M180"/>
  <c r="L180"/>
  <c r="K180"/>
  <c r="R179"/>
  <c r="Q179"/>
  <c r="P179"/>
  <c r="O179"/>
  <c r="N179"/>
  <c r="M179"/>
  <c r="L179"/>
  <c r="K179"/>
  <c r="R178"/>
  <c r="Q178"/>
  <c r="P178"/>
  <c r="O178"/>
  <c r="N178"/>
  <c r="M178"/>
  <c r="L178"/>
  <c r="K178"/>
  <c r="R177"/>
  <c r="Q177"/>
  <c r="P177"/>
  <c r="O177"/>
  <c r="N177"/>
  <c r="M177"/>
  <c r="L177"/>
  <c r="K177"/>
  <c r="R176"/>
  <c r="Q176"/>
  <c r="P176"/>
  <c r="O176"/>
  <c r="N176"/>
  <c r="M176"/>
  <c r="L176"/>
  <c r="K176"/>
  <c r="R175"/>
  <c r="Q175"/>
  <c r="P175"/>
  <c r="O175"/>
  <c r="N175"/>
  <c r="M175"/>
  <c r="L175"/>
  <c r="K175"/>
  <c r="R174"/>
  <c r="Q174"/>
  <c r="P174"/>
  <c r="O174"/>
  <c r="N174"/>
  <c r="M174"/>
  <c r="L174"/>
  <c r="K174"/>
  <c r="R173"/>
  <c r="Q173"/>
  <c r="P173"/>
  <c r="O173"/>
  <c r="N173"/>
  <c r="M173"/>
  <c r="L173"/>
  <c r="K173"/>
  <c r="R172"/>
  <c r="Q172"/>
  <c r="P172"/>
  <c r="O172"/>
  <c r="N172"/>
  <c r="M172"/>
  <c r="L172"/>
  <c r="K172"/>
  <c r="R171"/>
  <c r="Q171"/>
  <c r="P171"/>
  <c r="O171"/>
  <c r="N171"/>
  <c r="M171"/>
  <c r="L171"/>
  <c r="K171"/>
  <c r="R170"/>
  <c r="Q170"/>
  <c r="P170"/>
  <c r="O170"/>
  <c r="N170"/>
  <c r="M170"/>
  <c r="L170"/>
  <c r="K170"/>
  <c r="R169"/>
  <c r="Q169"/>
  <c r="P169"/>
  <c r="O169"/>
  <c r="N169"/>
  <c r="M169"/>
  <c r="L169"/>
  <c r="K169"/>
  <c r="R168"/>
  <c r="Q168"/>
  <c r="P168"/>
  <c r="O168"/>
  <c r="N168"/>
  <c r="M168"/>
  <c r="L168"/>
  <c r="K168"/>
  <c r="R167"/>
  <c r="Q167"/>
  <c r="P167"/>
  <c r="O167"/>
  <c r="N167"/>
  <c r="M167"/>
  <c r="L167"/>
  <c r="K167"/>
  <c r="R166"/>
  <c r="Q166"/>
  <c r="P166"/>
  <c r="O166"/>
  <c r="N166"/>
  <c r="M166"/>
  <c r="L166"/>
  <c r="K166"/>
  <c r="R165"/>
  <c r="Q165"/>
  <c r="P165"/>
  <c r="O165"/>
  <c r="N165"/>
  <c r="M165"/>
  <c r="L165"/>
  <c r="K165"/>
  <c r="R164"/>
  <c r="Q164"/>
  <c r="P164"/>
  <c r="O164"/>
  <c r="N164"/>
  <c r="M164"/>
  <c r="L164"/>
  <c r="K164"/>
  <c r="R163"/>
  <c r="Q163"/>
  <c r="P163"/>
  <c r="O163"/>
  <c r="N163"/>
  <c r="M163"/>
  <c r="L163"/>
  <c r="K163"/>
  <c r="R160"/>
  <c r="Q160"/>
  <c r="P160"/>
  <c r="O160"/>
  <c r="N160"/>
  <c r="M160"/>
  <c r="L160"/>
  <c r="K160"/>
  <c r="R159"/>
  <c r="Q159"/>
  <c r="P159"/>
  <c r="O159"/>
  <c r="N159"/>
  <c r="M159"/>
  <c r="L159"/>
  <c r="K159"/>
  <c r="R158"/>
  <c r="Q158"/>
  <c r="P158"/>
  <c r="O158"/>
  <c r="N158"/>
  <c r="M158"/>
  <c r="L158"/>
  <c r="K158"/>
  <c r="R157"/>
  <c r="Q157"/>
  <c r="P157"/>
  <c r="O157"/>
  <c r="N157"/>
  <c r="M157"/>
  <c r="L157"/>
  <c r="K157"/>
  <c r="R156"/>
  <c r="Q156"/>
  <c r="P156"/>
  <c r="O156"/>
  <c r="N156"/>
  <c r="M156"/>
  <c r="L156"/>
  <c r="K156"/>
  <c r="R155"/>
  <c r="Q155"/>
  <c r="P155"/>
  <c r="O155"/>
  <c r="N155"/>
  <c r="M155"/>
  <c r="L155"/>
  <c r="K155"/>
  <c r="R154"/>
  <c r="Q154"/>
  <c r="P154"/>
  <c r="O154"/>
  <c r="N154"/>
  <c r="M154"/>
  <c r="L154"/>
  <c r="K154"/>
  <c r="R153"/>
  <c r="Q153"/>
  <c r="P153"/>
  <c r="O153"/>
  <c r="N153"/>
  <c r="M153"/>
  <c r="L153"/>
  <c r="K153"/>
  <c r="R152"/>
  <c r="Q152"/>
  <c r="P152"/>
  <c r="O152"/>
  <c r="N152"/>
  <c r="M152"/>
  <c r="L152"/>
  <c r="K152"/>
  <c r="R151"/>
  <c r="Q151"/>
  <c r="P151"/>
  <c r="O151"/>
  <c r="N151"/>
  <c r="M151"/>
  <c r="L151"/>
  <c r="K151"/>
  <c r="R150"/>
  <c r="Q150"/>
  <c r="P150"/>
  <c r="O150"/>
  <c r="N150"/>
  <c r="M150"/>
  <c r="L150"/>
  <c r="K150"/>
  <c r="R149"/>
  <c r="Q149"/>
  <c r="P149"/>
  <c r="O149"/>
  <c r="N149"/>
  <c r="M149"/>
  <c r="L149"/>
  <c r="K149"/>
  <c r="R148"/>
  <c r="Q148"/>
  <c r="P148"/>
  <c r="O148"/>
  <c r="N148"/>
  <c r="M148"/>
  <c r="L148"/>
  <c r="K148"/>
  <c r="R147"/>
  <c r="Q147"/>
  <c r="P147"/>
  <c r="O147"/>
  <c r="N147"/>
  <c r="M147"/>
  <c r="L147"/>
  <c r="K147"/>
  <c r="R146"/>
  <c r="Q146"/>
  <c r="P146"/>
  <c r="O146"/>
  <c r="N146"/>
  <c r="M146"/>
  <c r="L146"/>
  <c r="K146"/>
  <c r="R145"/>
  <c r="Q145"/>
  <c r="P145"/>
  <c r="O145"/>
  <c r="N145"/>
  <c r="M145"/>
  <c r="L145"/>
  <c r="K145"/>
  <c r="R144"/>
  <c r="Q144"/>
  <c r="P144"/>
  <c r="O144"/>
  <c r="N144"/>
  <c r="M144"/>
  <c r="L144"/>
  <c r="K144"/>
  <c r="R143"/>
  <c r="Q143"/>
  <c r="P143"/>
  <c r="O143"/>
  <c r="N143"/>
  <c r="M143"/>
  <c r="L143"/>
  <c r="K143"/>
  <c r="R142"/>
  <c r="Q142"/>
  <c r="P142"/>
  <c r="O142"/>
  <c r="N142"/>
  <c r="M142"/>
  <c r="L142"/>
  <c r="K142"/>
  <c r="R141"/>
  <c r="Q141"/>
  <c r="P141"/>
  <c r="O141"/>
  <c r="N141"/>
  <c r="M141"/>
  <c r="L141"/>
  <c r="K141"/>
  <c r="R136"/>
  <c r="Q136"/>
  <c r="P136"/>
  <c r="O136"/>
  <c r="N136"/>
  <c r="M136"/>
  <c r="L136"/>
  <c r="K136"/>
  <c r="R135"/>
  <c r="Q135"/>
  <c r="P135"/>
  <c r="O135"/>
  <c r="N135"/>
  <c r="M135"/>
  <c r="L135"/>
  <c r="K135"/>
  <c r="R134"/>
  <c r="Q134"/>
  <c r="P134"/>
  <c r="O134"/>
  <c r="N134"/>
  <c r="M134"/>
  <c r="L134"/>
  <c r="K134"/>
  <c r="R133"/>
  <c r="Q133"/>
  <c r="P133"/>
  <c r="O133"/>
  <c r="N133"/>
  <c r="M133"/>
  <c r="L133"/>
  <c r="K133"/>
  <c r="R132"/>
  <c r="Q132"/>
  <c r="P132"/>
  <c r="O132"/>
  <c r="N132"/>
  <c r="M132"/>
  <c r="L132"/>
  <c r="K132"/>
  <c r="R131"/>
  <c r="Q131"/>
  <c r="P131"/>
  <c r="O131"/>
  <c r="N131"/>
  <c r="M131"/>
  <c r="L131"/>
  <c r="K131"/>
  <c r="R130"/>
  <c r="Q130"/>
  <c r="P130"/>
  <c r="O130"/>
  <c r="N130"/>
  <c r="M130"/>
  <c r="L130"/>
  <c r="K130"/>
  <c r="R129"/>
  <c r="Q129"/>
  <c r="P129"/>
  <c r="O129"/>
  <c r="N129"/>
  <c r="M129"/>
  <c r="L129"/>
  <c r="K129"/>
  <c r="R128"/>
  <c r="Q128"/>
  <c r="P128"/>
  <c r="O128"/>
  <c r="N128"/>
  <c r="M128"/>
  <c r="L128"/>
  <c r="K128"/>
  <c r="R127"/>
  <c r="Q127"/>
  <c r="P127"/>
  <c r="O127"/>
  <c r="N127"/>
  <c r="M127"/>
  <c r="L127"/>
  <c r="K127"/>
  <c r="R126"/>
  <c r="Q126"/>
  <c r="P126"/>
  <c r="O126"/>
  <c r="N126"/>
  <c r="M126"/>
  <c r="L126"/>
  <c r="K126"/>
  <c r="R125"/>
  <c r="Q125"/>
  <c r="P125"/>
  <c r="O125"/>
  <c r="N125"/>
  <c r="M125"/>
  <c r="L125"/>
  <c r="K125"/>
  <c r="R124"/>
  <c r="Q124"/>
  <c r="P124"/>
  <c r="O124"/>
  <c r="N124"/>
  <c r="M124"/>
  <c r="L124"/>
  <c r="K124"/>
  <c r="R123"/>
  <c r="Q123"/>
  <c r="P123"/>
  <c r="O123"/>
  <c r="N123"/>
  <c r="M123"/>
  <c r="L123"/>
  <c r="K123"/>
  <c r="R122"/>
  <c r="Q122"/>
  <c r="P122"/>
  <c r="O122"/>
  <c r="N122"/>
  <c r="M122"/>
  <c r="L122"/>
  <c r="K122"/>
  <c r="R121"/>
  <c r="Q121"/>
  <c r="P121"/>
  <c r="O121"/>
  <c r="N121"/>
  <c r="M121"/>
  <c r="L121"/>
  <c r="K121"/>
  <c r="R120"/>
  <c r="Q120"/>
  <c r="P120"/>
  <c r="O120"/>
  <c r="N120"/>
  <c r="M120"/>
  <c r="L120"/>
  <c r="K120"/>
  <c r="R119"/>
  <c r="Q119"/>
  <c r="P119"/>
  <c r="O119"/>
  <c r="N119"/>
  <c r="M119"/>
  <c r="L119"/>
  <c r="K119"/>
  <c r="R118"/>
  <c r="Q118"/>
  <c r="P118"/>
  <c r="O118"/>
  <c r="N118"/>
  <c r="M118"/>
  <c r="L118"/>
  <c r="K118"/>
  <c r="R117"/>
  <c r="Q117"/>
  <c r="P117"/>
  <c r="O117"/>
  <c r="N117"/>
  <c r="M117"/>
  <c r="L117"/>
  <c r="K117"/>
  <c r="R114"/>
  <c r="Q114"/>
  <c r="P114"/>
  <c r="O114"/>
  <c r="N114"/>
  <c r="M114"/>
  <c r="L114"/>
  <c r="K114"/>
  <c r="R113"/>
  <c r="Q113"/>
  <c r="P113"/>
  <c r="O113"/>
  <c r="N113"/>
  <c r="M113"/>
  <c r="L113"/>
  <c r="K113"/>
  <c r="R112"/>
  <c r="Q112"/>
  <c r="P112"/>
  <c r="O112"/>
  <c r="N112"/>
  <c r="M112"/>
  <c r="L112"/>
  <c r="K112"/>
  <c r="R111"/>
  <c r="Q111"/>
  <c r="P111"/>
  <c r="O111"/>
  <c r="N111"/>
  <c r="M111"/>
  <c r="L111"/>
  <c r="K111"/>
  <c r="R110"/>
  <c r="Q110"/>
  <c r="P110"/>
  <c r="O110"/>
  <c r="N110"/>
  <c r="M110"/>
  <c r="L110"/>
  <c r="K110"/>
  <c r="R109"/>
  <c r="Q109"/>
  <c r="P109"/>
  <c r="O109"/>
  <c r="N109"/>
  <c r="M109"/>
  <c r="L109"/>
  <c r="K109"/>
  <c r="R108"/>
  <c r="Q108"/>
  <c r="P108"/>
  <c r="O108"/>
  <c r="N108"/>
  <c r="M108"/>
  <c r="L108"/>
  <c r="K108"/>
  <c r="R107"/>
  <c r="Q107"/>
  <c r="P107"/>
  <c r="O107"/>
  <c r="N107"/>
  <c r="M107"/>
  <c r="L107"/>
  <c r="K107"/>
  <c r="R106"/>
  <c r="Q106"/>
  <c r="P106"/>
  <c r="O106"/>
  <c r="N106"/>
  <c r="M106"/>
  <c r="L106"/>
  <c r="K106"/>
  <c r="R105"/>
  <c r="Q105"/>
  <c r="P105"/>
  <c r="O105"/>
  <c r="N105"/>
  <c r="M105"/>
  <c r="L105"/>
  <c r="K105"/>
  <c r="R104"/>
  <c r="Q104"/>
  <c r="P104"/>
  <c r="O104"/>
  <c r="N104"/>
  <c r="M104"/>
  <c r="L104"/>
  <c r="K104"/>
  <c r="R103"/>
  <c r="Q103"/>
  <c r="P103"/>
  <c r="O103"/>
  <c r="N103"/>
  <c r="M103"/>
  <c r="L103"/>
  <c r="K103"/>
  <c r="R102"/>
  <c r="Q102"/>
  <c r="P102"/>
  <c r="O102"/>
  <c r="N102"/>
  <c r="M102"/>
  <c r="L102"/>
  <c r="K102"/>
  <c r="R101"/>
  <c r="Q101"/>
  <c r="P101"/>
  <c r="O101"/>
  <c r="N101"/>
  <c r="M101"/>
  <c r="L101"/>
  <c r="K101"/>
  <c r="R100"/>
  <c r="Q100"/>
  <c r="P100"/>
  <c r="O100"/>
  <c r="N100"/>
  <c r="M100"/>
  <c r="L100"/>
  <c r="K100"/>
  <c r="R99"/>
  <c r="Q99"/>
  <c r="P99"/>
  <c r="O99"/>
  <c r="N99"/>
  <c r="M99"/>
  <c r="L99"/>
  <c r="K99"/>
  <c r="R98"/>
  <c r="Q98"/>
  <c r="P98"/>
  <c r="O98"/>
  <c r="N98"/>
  <c r="M98"/>
  <c r="L98"/>
  <c r="K98"/>
  <c r="R97"/>
  <c r="Q97"/>
  <c r="P97"/>
  <c r="O97"/>
  <c r="N97"/>
  <c r="M97"/>
  <c r="L97"/>
  <c r="K97"/>
  <c r="R96"/>
  <c r="Q96"/>
  <c r="P96"/>
  <c r="O96"/>
  <c r="N96"/>
  <c r="M96"/>
  <c r="L96"/>
  <c r="K96"/>
  <c r="R95"/>
  <c r="Q95"/>
  <c r="P95"/>
  <c r="O95"/>
  <c r="N95"/>
  <c r="M95"/>
  <c r="L95"/>
  <c r="K95"/>
  <c r="R90"/>
  <c r="Q90"/>
  <c r="P90"/>
  <c r="O90"/>
  <c r="N90"/>
  <c r="M90"/>
  <c r="L90"/>
  <c r="K90"/>
  <c r="R89"/>
  <c r="Q89"/>
  <c r="P89"/>
  <c r="O89"/>
  <c r="N89"/>
  <c r="M89"/>
  <c r="L89"/>
  <c r="K89"/>
  <c r="R88"/>
  <c r="Q88"/>
  <c r="P88"/>
  <c r="O88"/>
  <c r="N88"/>
  <c r="M88"/>
  <c r="L88"/>
  <c r="K88"/>
  <c r="R87"/>
  <c r="Q87"/>
  <c r="P87"/>
  <c r="O87"/>
  <c r="N87"/>
  <c r="M87"/>
  <c r="L87"/>
  <c r="K87"/>
  <c r="R86"/>
  <c r="Q86"/>
  <c r="P86"/>
  <c r="O86"/>
  <c r="N86"/>
  <c r="M86"/>
  <c r="L86"/>
  <c r="K86"/>
  <c r="R85"/>
  <c r="Q85"/>
  <c r="P85"/>
  <c r="O85"/>
  <c r="N85"/>
  <c r="M85"/>
  <c r="L85"/>
  <c r="K85"/>
  <c r="R84"/>
  <c r="Q84"/>
  <c r="P84"/>
  <c r="O84"/>
  <c r="N84"/>
  <c r="M84"/>
  <c r="L84"/>
  <c r="K84"/>
  <c r="R83"/>
  <c r="Q83"/>
  <c r="P83"/>
  <c r="O83"/>
  <c r="N83"/>
  <c r="M83"/>
  <c r="L83"/>
  <c r="K83"/>
  <c r="R82"/>
  <c r="Q82"/>
  <c r="P82"/>
  <c r="O82"/>
  <c r="N82"/>
  <c r="M82"/>
  <c r="L82"/>
  <c r="K82"/>
  <c r="R81"/>
  <c r="Q81"/>
  <c r="P81"/>
  <c r="O81"/>
  <c r="N81"/>
  <c r="M81"/>
  <c r="L81"/>
  <c r="K81"/>
  <c r="R80"/>
  <c r="Q80"/>
  <c r="P80"/>
  <c r="O80"/>
  <c r="N80"/>
  <c r="M80"/>
  <c r="L80"/>
  <c r="K80"/>
  <c r="R79"/>
  <c r="Q79"/>
  <c r="P79"/>
  <c r="O79"/>
  <c r="N79"/>
  <c r="M79"/>
  <c r="L79"/>
  <c r="K79"/>
  <c r="R78"/>
  <c r="Q78"/>
  <c r="P78"/>
  <c r="O78"/>
  <c r="N78"/>
  <c r="M78"/>
  <c r="L78"/>
  <c r="K78"/>
  <c r="R77"/>
  <c r="Q77"/>
  <c r="P77"/>
  <c r="O77"/>
  <c r="N77"/>
  <c r="M77"/>
  <c r="L77"/>
  <c r="K77"/>
  <c r="R76"/>
  <c r="Q76"/>
  <c r="P76"/>
  <c r="O76"/>
  <c r="N76"/>
  <c r="M76"/>
  <c r="L76"/>
  <c r="K76"/>
  <c r="R75"/>
  <c r="Q75"/>
  <c r="P75"/>
  <c r="O75"/>
  <c r="N75"/>
  <c r="M75"/>
  <c r="L75"/>
  <c r="K75"/>
  <c r="R74"/>
  <c r="Q74"/>
  <c r="P74"/>
  <c r="O74"/>
  <c r="N74"/>
  <c r="M74"/>
  <c r="L74"/>
  <c r="K74"/>
  <c r="R73"/>
  <c r="Q73"/>
  <c r="P73"/>
  <c r="O73"/>
  <c r="N73"/>
  <c r="M73"/>
  <c r="L73"/>
  <c r="K73"/>
  <c r="R72"/>
  <c r="Q72"/>
  <c r="P72"/>
  <c r="O72"/>
  <c r="N72"/>
  <c r="M72"/>
  <c r="L72"/>
  <c r="K72"/>
  <c r="R71"/>
  <c r="Q71"/>
  <c r="P71"/>
  <c r="O71"/>
  <c r="N71"/>
  <c r="M71"/>
  <c r="L71"/>
  <c r="K71"/>
  <c r="R68"/>
  <c r="Q68"/>
  <c r="P68"/>
  <c r="O68"/>
  <c r="N68"/>
  <c r="M68"/>
  <c r="L68"/>
  <c r="K68"/>
  <c r="R67"/>
  <c r="Q67"/>
  <c r="P67"/>
  <c r="O67"/>
  <c r="N67"/>
  <c r="M67"/>
  <c r="L67"/>
  <c r="K67"/>
  <c r="R66"/>
  <c r="Q66"/>
  <c r="P66"/>
  <c r="O66"/>
  <c r="N66"/>
  <c r="M66"/>
  <c r="L66"/>
  <c r="K66"/>
  <c r="R65"/>
  <c r="Q65"/>
  <c r="P65"/>
  <c r="O65"/>
  <c r="N65"/>
  <c r="M65"/>
  <c r="L65"/>
  <c r="K65"/>
  <c r="R64"/>
  <c r="Q64"/>
  <c r="P64"/>
  <c r="O64"/>
  <c r="N64"/>
  <c r="M64"/>
  <c r="L64"/>
  <c r="K64"/>
  <c r="R63"/>
  <c r="Q63"/>
  <c r="P63"/>
  <c r="O63"/>
  <c r="N63"/>
  <c r="M63"/>
  <c r="L63"/>
  <c r="K63"/>
  <c r="R62"/>
  <c r="Q62"/>
  <c r="P62"/>
  <c r="O62"/>
  <c r="N62"/>
  <c r="M62"/>
  <c r="L62"/>
  <c r="K62"/>
  <c r="R61"/>
  <c r="Q61"/>
  <c r="P61"/>
  <c r="O61"/>
  <c r="N61"/>
  <c r="M61"/>
  <c r="L61"/>
  <c r="K61"/>
  <c r="R60"/>
  <c r="Q60"/>
  <c r="P60"/>
  <c r="O60"/>
  <c r="N60"/>
  <c r="M60"/>
  <c r="L60"/>
  <c r="K60"/>
  <c r="R59"/>
  <c r="Q59"/>
  <c r="P59"/>
  <c r="O59"/>
  <c r="N59"/>
  <c r="M59"/>
  <c r="L59"/>
  <c r="K59"/>
  <c r="R58"/>
  <c r="Q58"/>
  <c r="P58"/>
  <c r="O58"/>
  <c r="N58"/>
  <c r="M58"/>
  <c r="L58"/>
  <c r="K58"/>
  <c r="R57"/>
  <c r="Q57"/>
  <c r="P57"/>
  <c r="O57"/>
  <c r="N57"/>
  <c r="M57"/>
  <c r="L57"/>
  <c r="K57"/>
  <c r="R56"/>
  <c r="Q56"/>
  <c r="P56"/>
  <c r="O56"/>
  <c r="N56"/>
  <c r="M56"/>
  <c r="L56"/>
  <c r="K56"/>
  <c r="R55"/>
  <c r="Q55"/>
  <c r="P55"/>
  <c r="O55"/>
  <c r="N55"/>
  <c r="M55"/>
  <c r="L55"/>
  <c r="K55"/>
  <c r="R54"/>
  <c r="Q54"/>
  <c r="P54"/>
  <c r="O54"/>
  <c r="N54"/>
  <c r="M54"/>
  <c r="L54"/>
  <c r="K54"/>
  <c r="R53"/>
  <c r="Q53"/>
  <c r="P53"/>
  <c r="O53"/>
  <c r="N53"/>
  <c r="M53"/>
  <c r="L53"/>
  <c r="K53"/>
  <c r="R52"/>
  <c r="Q52"/>
  <c r="P52"/>
  <c r="O52"/>
  <c r="N52"/>
  <c r="M52"/>
  <c r="L52"/>
  <c r="K52"/>
  <c r="R51"/>
  <c r="Q51"/>
  <c r="P51"/>
  <c r="O51"/>
  <c r="N51"/>
  <c r="M51"/>
  <c r="L51"/>
  <c r="K51"/>
  <c r="R50"/>
  <c r="Q50"/>
  <c r="P50"/>
  <c r="O50"/>
  <c r="N50"/>
  <c r="M50"/>
  <c r="L50"/>
  <c r="K50"/>
  <c r="R49"/>
  <c r="Q49"/>
  <c r="P49"/>
  <c r="O49"/>
  <c r="N49"/>
  <c r="M49"/>
  <c r="L49"/>
  <c r="K49"/>
  <c r="R44"/>
  <c r="Q44"/>
  <c r="P44"/>
  <c r="O44"/>
  <c r="N44"/>
  <c r="M44"/>
  <c r="L44"/>
  <c r="K44"/>
  <c r="R43"/>
  <c r="Q43"/>
  <c r="P43"/>
  <c r="O43"/>
  <c r="N43"/>
  <c r="M43"/>
  <c r="L43"/>
  <c r="K43"/>
  <c r="R42"/>
  <c r="Q42"/>
  <c r="P42"/>
  <c r="O42"/>
  <c r="N42"/>
  <c r="M42"/>
  <c r="L42"/>
  <c r="K42"/>
  <c r="R41"/>
  <c r="Q41"/>
  <c r="P41"/>
  <c r="O41"/>
  <c r="N41"/>
  <c r="M41"/>
  <c r="L41"/>
  <c r="K41"/>
  <c r="R40"/>
  <c r="Q40"/>
  <c r="P40"/>
  <c r="O40"/>
  <c r="N40"/>
  <c r="M40"/>
  <c r="L40"/>
  <c r="K40"/>
  <c r="R39"/>
  <c r="Q39"/>
  <c r="P39"/>
  <c r="O39"/>
  <c r="N39"/>
  <c r="M39"/>
  <c r="L39"/>
  <c r="K39"/>
  <c r="R38"/>
  <c r="Q38"/>
  <c r="P38"/>
  <c r="O38"/>
  <c r="N38"/>
  <c r="M38"/>
  <c r="L38"/>
  <c r="K38"/>
  <c r="R37"/>
  <c r="Q37"/>
  <c r="P37"/>
  <c r="O37"/>
  <c r="N37"/>
  <c r="M37"/>
  <c r="L37"/>
  <c r="K37"/>
  <c r="R36"/>
  <c r="Q36"/>
  <c r="P36"/>
  <c r="O36"/>
  <c r="N36"/>
  <c r="M36"/>
  <c r="L36"/>
  <c r="K36"/>
  <c r="R35"/>
  <c r="Q35"/>
  <c r="P35"/>
  <c r="O35"/>
  <c r="N35"/>
  <c r="M35"/>
  <c r="L35"/>
  <c r="K35"/>
  <c r="R34"/>
  <c r="Q34"/>
  <c r="P34"/>
  <c r="O34"/>
  <c r="N34"/>
  <c r="M34"/>
  <c r="L34"/>
  <c r="K34"/>
  <c r="R33"/>
  <c r="Q33"/>
  <c r="P33"/>
  <c r="O33"/>
  <c r="N33"/>
  <c r="M33"/>
  <c r="L33"/>
  <c r="K33"/>
  <c r="R22"/>
  <c r="Q22"/>
  <c r="P22"/>
  <c r="O22"/>
  <c r="N22"/>
  <c r="M22"/>
  <c r="L22"/>
  <c r="K22"/>
  <c r="R21"/>
  <c r="Q21"/>
  <c r="P21"/>
  <c r="O21"/>
  <c r="N21"/>
  <c r="M21"/>
  <c r="L21"/>
  <c r="K21"/>
  <c r="R20"/>
  <c r="Q20"/>
  <c r="P20"/>
  <c r="O20"/>
  <c r="N20"/>
  <c r="M20"/>
  <c r="L20"/>
  <c r="K20"/>
  <c r="R19"/>
  <c r="Q19"/>
  <c r="P19"/>
  <c r="O19"/>
  <c r="N19"/>
  <c r="M19"/>
  <c r="L19"/>
  <c r="K19"/>
  <c r="R18"/>
  <c r="Q18"/>
  <c r="P18"/>
  <c r="O18"/>
  <c r="N18"/>
  <c r="M18"/>
  <c r="L18"/>
  <c r="K18"/>
  <c r="R17"/>
  <c r="Q17"/>
  <c r="P17"/>
  <c r="O17"/>
  <c r="N17"/>
  <c r="M17"/>
  <c r="L17"/>
  <c r="K17"/>
  <c r="R16"/>
  <c r="Q16"/>
  <c r="P16"/>
  <c r="O16"/>
  <c r="N16"/>
  <c r="M16"/>
  <c r="L16"/>
  <c r="K16"/>
  <c r="R15"/>
  <c r="Q15"/>
  <c r="P15"/>
  <c r="O15"/>
  <c r="N15"/>
  <c r="M15"/>
  <c r="L15"/>
  <c r="K15"/>
  <c r="R14"/>
  <c r="Q14"/>
  <c r="P14"/>
  <c r="O14"/>
  <c r="N14"/>
  <c r="M14"/>
  <c r="L14"/>
  <c r="K14"/>
  <c r="R13"/>
  <c r="Q13"/>
  <c r="P13"/>
  <c r="O13"/>
  <c r="N13"/>
  <c r="M13"/>
  <c r="L13"/>
  <c r="K13"/>
  <c r="R12"/>
  <c r="Q12"/>
  <c r="P12"/>
  <c r="O12"/>
  <c r="N12"/>
  <c r="M12"/>
  <c r="L12"/>
  <c r="K12"/>
  <c r="R11"/>
  <c r="Q11"/>
  <c r="P11"/>
  <c r="O11"/>
  <c r="N11"/>
  <c r="M11"/>
  <c r="L11"/>
  <c r="K11"/>
  <c r="R10"/>
  <c r="Q10"/>
  <c r="P10"/>
  <c r="O10"/>
  <c r="N10"/>
  <c r="M10"/>
  <c r="L10"/>
  <c r="K10"/>
  <c r="R9"/>
  <c r="Q9"/>
  <c r="P9"/>
  <c r="O9"/>
  <c r="N9"/>
  <c r="M9"/>
  <c r="L9"/>
  <c r="K9"/>
  <c r="R8"/>
  <c r="Q8"/>
  <c r="P8"/>
  <c r="O8"/>
  <c r="N8"/>
  <c r="M8"/>
  <c r="L8"/>
  <c r="K8"/>
  <c r="R7"/>
  <c r="Q7"/>
  <c r="P7"/>
  <c r="O7"/>
  <c r="N7"/>
  <c r="M7"/>
  <c r="L7"/>
  <c r="K7"/>
  <c r="R6"/>
  <c r="Q6"/>
  <c r="P6"/>
  <c r="O6"/>
  <c r="N6"/>
  <c r="M6"/>
  <c r="L6"/>
  <c r="K6"/>
  <c r="R5"/>
  <c r="Q5"/>
  <c r="P5"/>
  <c r="O5"/>
  <c r="N5"/>
  <c r="M5"/>
  <c r="L5"/>
  <c r="K5"/>
  <c r="R4"/>
  <c r="Q4"/>
  <c r="P4"/>
  <c r="O4"/>
  <c r="N4"/>
  <c r="M4"/>
  <c r="L4"/>
  <c r="K4"/>
  <c r="R3"/>
  <c r="Q3"/>
  <c r="P3"/>
  <c r="O3"/>
  <c r="N3"/>
  <c r="M3"/>
  <c r="L3"/>
  <c r="K3"/>
  <c r="K26"/>
  <c r="L26"/>
  <c r="M26"/>
  <c r="N26"/>
  <c r="O26"/>
  <c r="P26"/>
  <c r="Q26"/>
  <c r="R26"/>
  <c r="K27"/>
  <c r="L27"/>
  <c r="M27"/>
  <c r="N27"/>
  <c r="O27"/>
  <c r="P27"/>
  <c r="Q27"/>
  <c r="R27"/>
  <c r="K28"/>
  <c r="L28"/>
  <c r="M28"/>
  <c r="N28"/>
  <c r="O28"/>
  <c r="P28"/>
  <c r="Q28"/>
  <c r="R28"/>
  <c r="K29"/>
  <c r="L29"/>
  <c r="M29"/>
  <c r="N29"/>
  <c r="O29"/>
  <c r="P29"/>
  <c r="Q29"/>
  <c r="R29"/>
  <c r="K30"/>
  <c r="L30"/>
  <c r="M30"/>
  <c r="N30"/>
  <c r="O30"/>
  <c r="P30"/>
  <c r="Q30"/>
  <c r="R30"/>
  <c r="K31"/>
  <c r="L31"/>
  <c r="M31"/>
  <c r="N31"/>
  <c r="O31"/>
  <c r="P31"/>
  <c r="Q31"/>
  <c r="R31"/>
  <c r="K32"/>
  <c r="L32"/>
  <c r="M32"/>
  <c r="N32"/>
  <c r="O32"/>
  <c r="P32"/>
  <c r="Q32"/>
  <c r="R32"/>
  <c r="R25"/>
  <c r="Q25"/>
  <c r="P25"/>
  <c r="O25"/>
  <c r="N25"/>
  <c r="M25"/>
  <c r="L25"/>
  <c r="K25"/>
  <c r="S4" l="1"/>
  <c r="B10" i="2" s="1"/>
  <c r="B120"/>
  <c r="C116"/>
  <c r="C117"/>
  <c r="C61"/>
  <c r="C88"/>
  <c r="C89"/>
  <c r="C62"/>
  <c r="C33"/>
  <c r="C34"/>
  <c r="S5" i="30"/>
  <c r="B11" i="2" s="1"/>
  <c r="S20" i="30"/>
  <c r="B26" i="2" s="1"/>
  <c r="S21" i="30"/>
  <c r="B27" i="2" s="1"/>
  <c r="S3" i="30"/>
  <c r="B9" i="2" s="1"/>
  <c r="S13" i="30"/>
  <c r="B19" i="2" s="1"/>
  <c r="S9" i="30"/>
  <c r="B15" i="2" s="1"/>
  <c r="S17" i="30"/>
  <c r="B23" i="2" s="1"/>
  <c r="S15" i="30"/>
  <c r="B21" i="2" s="1"/>
  <c r="S10" i="30"/>
  <c r="B16" i="2" s="1"/>
  <c r="S22" i="30"/>
  <c r="B28" i="2" s="1"/>
  <c r="S16" i="30"/>
  <c r="B22" i="2" s="1"/>
  <c r="S11" i="30"/>
  <c r="B17" i="2" s="1"/>
  <c r="S6" i="30"/>
  <c r="B12" i="2" s="1"/>
  <c r="S19" i="30"/>
  <c r="B25" i="2" s="1"/>
  <c r="S14" i="30"/>
  <c r="B20" i="2" s="1"/>
  <c r="S8" i="30"/>
  <c r="B14" i="2" s="1"/>
  <c r="S18" i="30"/>
  <c r="B24" i="2" s="1"/>
  <c r="S12" i="30"/>
  <c r="B18" i="2" s="1"/>
  <c r="S7" i="30"/>
  <c r="B13" i="2" s="1"/>
  <c r="S25" i="30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7"/>
  <c r="S188"/>
  <c r="S189"/>
  <c r="S190"/>
  <c r="S191"/>
  <c r="S192"/>
  <c r="S193"/>
  <c r="S194"/>
  <c r="S195"/>
  <c r="S196"/>
  <c r="S197"/>
  <c r="S198"/>
  <c r="S199"/>
  <c r="S200"/>
  <c r="S201"/>
  <c r="S202"/>
  <c r="S203"/>
  <c r="S204"/>
  <c r="S205"/>
  <c r="S206"/>
  <c r="S209"/>
  <c r="S210"/>
  <c r="S211"/>
  <c r="S212"/>
  <c r="S213"/>
  <c r="S214"/>
  <c r="S215"/>
  <c r="S216"/>
  <c r="S217"/>
  <c r="S218"/>
  <c r="S219"/>
  <c r="S220"/>
  <c r="S221"/>
  <c r="S222"/>
  <c r="S223"/>
  <c r="S224"/>
  <c r="S225"/>
  <c r="S226"/>
  <c r="S227"/>
  <c r="S228"/>
  <c r="S233"/>
  <c r="S234"/>
  <c r="S235"/>
  <c r="S236"/>
  <c r="S237"/>
  <c r="S238"/>
  <c r="S239"/>
  <c r="S240"/>
  <c r="S241"/>
  <c r="S242"/>
  <c r="S243"/>
  <c r="S244"/>
  <c r="S245"/>
  <c r="S246"/>
  <c r="S247"/>
  <c r="S248"/>
  <c r="S249"/>
  <c r="S250"/>
  <c r="S251"/>
  <c r="S252"/>
  <c r="S255"/>
  <c r="S256"/>
  <c r="S257"/>
  <c r="S258"/>
  <c r="S259"/>
  <c r="S260"/>
  <c r="S261"/>
  <c r="S262"/>
  <c r="S263"/>
  <c r="S264"/>
  <c r="S265"/>
  <c r="S266"/>
  <c r="S267"/>
  <c r="S268"/>
  <c r="S269"/>
  <c r="S270"/>
  <c r="S271"/>
  <c r="S272"/>
  <c r="S273"/>
  <c r="S274"/>
  <c r="B119" i="2" l="1"/>
  <c r="B90"/>
  <c r="B91"/>
  <c r="B64"/>
  <c r="D191" i="29"/>
  <c r="E191"/>
  <c r="F191"/>
  <c r="D192"/>
  <c r="E192"/>
  <c r="F192"/>
  <c r="D193"/>
  <c r="E193"/>
  <c r="F193"/>
  <c r="D194"/>
  <c r="E194"/>
  <c r="F194"/>
  <c r="D195"/>
  <c r="E195"/>
  <c r="F195"/>
  <c r="D196"/>
  <c r="E196"/>
  <c r="F196"/>
  <c r="D197"/>
  <c r="E197"/>
  <c r="F197"/>
  <c r="D198"/>
  <c r="E198"/>
  <c r="F198"/>
  <c r="D199"/>
  <c r="E199"/>
  <c r="F199"/>
  <c r="D200"/>
  <c r="E200"/>
  <c r="F200"/>
  <c r="D201"/>
  <c r="E201"/>
  <c r="F201"/>
  <c r="D202"/>
  <c r="E202"/>
  <c r="F202"/>
  <c r="D203"/>
  <c r="E203"/>
  <c r="F203"/>
  <c r="D204"/>
  <c r="E204"/>
  <c r="F204"/>
  <c r="D205"/>
  <c r="E205"/>
  <c r="F205"/>
  <c r="D206"/>
  <c r="E206"/>
  <c r="F206"/>
  <c r="D207"/>
  <c r="E207"/>
  <c r="F207"/>
  <c r="D208"/>
  <c r="E208"/>
  <c r="F208"/>
  <c r="D209"/>
  <c r="E209"/>
  <c r="F209"/>
  <c r="D210"/>
  <c r="E210"/>
  <c r="F210"/>
  <c r="D214"/>
  <c r="E214"/>
  <c r="F214"/>
  <c r="D215"/>
  <c r="E215"/>
  <c r="F215"/>
  <c r="D216"/>
  <c r="E216"/>
  <c r="F216"/>
  <c r="D217"/>
  <c r="E217"/>
  <c r="F217"/>
  <c r="D218"/>
  <c r="E218"/>
  <c r="F218"/>
  <c r="D219"/>
  <c r="E219"/>
  <c r="F219"/>
  <c r="D220"/>
  <c r="E220"/>
  <c r="F220"/>
  <c r="D221"/>
  <c r="E221"/>
  <c r="F221"/>
  <c r="D222"/>
  <c r="E222"/>
  <c r="F222"/>
  <c r="D223"/>
  <c r="E223"/>
  <c r="F223"/>
  <c r="D224"/>
  <c r="E224"/>
  <c r="F224"/>
  <c r="D225"/>
  <c r="E225"/>
  <c r="F225"/>
  <c r="D226"/>
  <c r="E226"/>
  <c r="F226"/>
  <c r="D227"/>
  <c r="E227"/>
  <c r="F227"/>
  <c r="D228"/>
  <c r="E228"/>
  <c r="F228"/>
  <c r="D229"/>
  <c r="E229"/>
  <c r="F229"/>
  <c r="D230"/>
  <c r="E230"/>
  <c r="F230"/>
  <c r="D231"/>
  <c r="E231"/>
  <c r="F231"/>
  <c r="D232"/>
  <c r="E232"/>
  <c r="F232"/>
  <c r="D233"/>
  <c r="E233"/>
  <c r="F233"/>
  <c r="D238"/>
  <c r="E238"/>
  <c r="F238"/>
  <c r="D239"/>
  <c r="E239"/>
  <c r="F239"/>
  <c r="D240"/>
  <c r="E240"/>
  <c r="F240"/>
  <c r="D241"/>
  <c r="E241"/>
  <c r="F241"/>
  <c r="D242"/>
  <c r="E242"/>
  <c r="F242"/>
  <c r="D243"/>
  <c r="E243"/>
  <c r="F243"/>
  <c r="D244"/>
  <c r="E244"/>
  <c r="F244"/>
  <c r="D245"/>
  <c r="E245"/>
  <c r="F245"/>
  <c r="D246"/>
  <c r="E246"/>
  <c r="F246"/>
  <c r="D247"/>
  <c r="E247"/>
  <c r="F247"/>
  <c r="D248"/>
  <c r="E248"/>
  <c r="F248"/>
  <c r="D249"/>
  <c r="E249"/>
  <c r="F249"/>
  <c r="D250"/>
  <c r="E250"/>
  <c r="F250"/>
  <c r="D251"/>
  <c r="E251"/>
  <c r="F251"/>
  <c r="D252"/>
  <c r="E252"/>
  <c r="F252"/>
  <c r="D253"/>
  <c r="E253"/>
  <c r="F253"/>
  <c r="D254"/>
  <c r="E254"/>
  <c r="F254"/>
  <c r="D255"/>
  <c r="E255"/>
  <c r="F255"/>
  <c r="D256"/>
  <c r="E256"/>
  <c r="F256"/>
  <c r="D257"/>
  <c r="E257"/>
  <c r="F257"/>
  <c r="D261"/>
  <c r="E261"/>
  <c r="F261"/>
  <c r="D262"/>
  <c r="E262"/>
  <c r="F262"/>
  <c r="D263"/>
  <c r="E263"/>
  <c r="F263"/>
  <c r="D264"/>
  <c r="E264"/>
  <c r="F264"/>
  <c r="D265"/>
  <c r="E265"/>
  <c r="F265"/>
  <c r="D266"/>
  <c r="E266"/>
  <c r="F266"/>
  <c r="D267"/>
  <c r="E267"/>
  <c r="F267"/>
  <c r="D268"/>
  <c r="E268"/>
  <c r="F268"/>
  <c r="D269"/>
  <c r="E269"/>
  <c r="F269"/>
  <c r="D270"/>
  <c r="E270"/>
  <c r="F270"/>
  <c r="D271"/>
  <c r="E271"/>
  <c r="F271"/>
  <c r="D272"/>
  <c r="E272"/>
  <c r="F272"/>
  <c r="D273"/>
  <c r="E273"/>
  <c r="F273"/>
  <c r="D274"/>
  <c r="E274"/>
  <c r="F274"/>
  <c r="D275"/>
  <c r="E275"/>
  <c r="F275"/>
  <c r="D276"/>
  <c r="E276"/>
  <c r="F276"/>
  <c r="D277"/>
  <c r="E277"/>
  <c r="F277"/>
  <c r="D278"/>
  <c r="E278"/>
  <c r="F278"/>
  <c r="D279"/>
  <c r="E279"/>
  <c r="F279"/>
  <c r="D280"/>
  <c r="E280"/>
  <c r="F280"/>
  <c r="D97"/>
  <c r="E97"/>
  <c r="F97"/>
  <c r="D98"/>
  <c r="E98"/>
  <c r="F98"/>
  <c r="D99"/>
  <c r="E99"/>
  <c r="F99"/>
  <c r="D100"/>
  <c r="E100"/>
  <c r="F100"/>
  <c r="D101"/>
  <c r="E101"/>
  <c r="F101"/>
  <c r="D102"/>
  <c r="E102"/>
  <c r="F102"/>
  <c r="D103"/>
  <c r="E103"/>
  <c r="F103"/>
  <c r="D104"/>
  <c r="E104"/>
  <c r="F104"/>
  <c r="D105"/>
  <c r="E105"/>
  <c r="F105"/>
  <c r="D106"/>
  <c r="E106"/>
  <c r="F106"/>
  <c r="D107"/>
  <c r="E107"/>
  <c r="F107"/>
  <c r="D108"/>
  <c r="E108"/>
  <c r="F108"/>
  <c r="D109"/>
  <c r="E109"/>
  <c r="F109"/>
  <c r="D110"/>
  <c r="E110"/>
  <c r="F110"/>
  <c r="D111"/>
  <c r="E111"/>
  <c r="F111"/>
  <c r="D112"/>
  <c r="E112"/>
  <c r="F112"/>
  <c r="D113"/>
  <c r="E113"/>
  <c r="F113"/>
  <c r="D114"/>
  <c r="E114"/>
  <c r="F114"/>
  <c r="D115"/>
  <c r="E115"/>
  <c r="F115"/>
  <c r="D116"/>
  <c r="E116"/>
  <c r="F116"/>
  <c r="D120"/>
  <c r="E120"/>
  <c r="F120"/>
  <c r="D121"/>
  <c r="E121"/>
  <c r="F121"/>
  <c r="D122"/>
  <c r="E122"/>
  <c r="F122"/>
  <c r="D123"/>
  <c r="E123"/>
  <c r="F123"/>
  <c r="D124"/>
  <c r="E124"/>
  <c r="F124"/>
  <c r="D125"/>
  <c r="E125"/>
  <c r="F125"/>
  <c r="D126"/>
  <c r="E126"/>
  <c r="F126"/>
  <c r="D127"/>
  <c r="E127"/>
  <c r="F127"/>
  <c r="D128"/>
  <c r="E128"/>
  <c r="F128"/>
  <c r="D129"/>
  <c r="E129"/>
  <c r="F129"/>
  <c r="D130"/>
  <c r="E130"/>
  <c r="F130"/>
  <c r="D131"/>
  <c r="E131"/>
  <c r="F131"/>
  <c r="D132"/>
  <c r="E132"/>
  <c r="F132"/>
  <c r="D133"/>
  <c r="E133"/>
  <c r="F133"/>
  <c r="D134"/>
  <c r="E134"/>
  <c r="F134"/>
  <c r="D135"/>
  <c r="E135"/>
  <c r="F135"/>
  <c r="D136"/>
  <c r="E136"/>
  <c r="F136"/>
  <c r="D137"/>
  <c r="E137"/>
  <c r="F137"/>
  <c r="D138"/>
  <c r="E138"/>
  <c r="F138"/>
  <c r="D139"/>
  <c r="E139"/>
  <c r="F139"/>
  <c r="D144"/>
  <c r="E144"/>
  <c r="F144"/>
  <c r="D145"/>
  <c r="E145"/>
  <c r="F145"/>
  <c r="D146"/>
  <c r="E146"/>
  <c r="F146"/>
  <c r="D147"/>
  <c r="E147"/>
  <c r="F147"/>
  <c r="D148"/>
  <c r="E148"/>
  <c r="F148"/>
  <c r="D149"/>
  <c r="E149"/>
  <c r="F149"/>
  <c r="D150"/>
  <c r="E150"/>
  <c r="F150"/>
  <c r="D151"/>
  <c r="E151"/>
  <c r="F151"/>
  <c r="D152"/>
  <c r="E152"/>
  <c r="F152"/>
  <c r="D153"/>
  <c r="E153"/>
  <c r="F153"/>
  <c r="D154"/>
  <c r="E154"/>
  <c r="F154"/>
  <c r="D155"/>
  <c r="E155"/>
  <c r="F155"/>
  <c r="D156"/>
  <c r="E156"/>
  <c r="F156"/>
  <c r="D157"/>
  <c r="E157"/>
  <c r="F157"/>
  <c r="D158"/>
  <c r="E158"/>
  <c r="F158"/>
  <c r="D159"/>
  <c r="E159"/>
  <c r="F159"/>
  <c r="D160"/>
  <c r="E160"/>
  <c r="F160"/>
  <c r="D161"/>
  <c r="E161"/>
  <c r="F161"/>
  <c r="D162"/>
  <c r="E162"/>
  <c r="F162"/>
  <c r="D163"/>
  <c r="E163"/>
  <c r="F163"/>
  <c r="D167"/>
  <c r="E167"/>
  <c r="F167"/>
  <c r="D168"/>
  <c r="E168"/>
  <c r="F168"/>
  <c r="D169"/>
  <c r="E169"/>
  <c r="F169"/>
  <c r="D170"/>
  <c r="E170"/>
  <c r="F170"/>
  <c r="D171"/>
  <c r="E171"/>
  <c r="F171"/>
  <c r="D172"/>
  <c r="E172"/>
  <c r="F172"/>
  <c r="D173"/>
  <c r="E173"/>
  <c r="F173"/>
  <c r="D174"/>
  <c r="E174"/>
  <c r="F174"/>
  <c r="D175"/>
  <c r="E175"/>
  <c r="F175"/>
  <c r="D176"/>
  <c r="E176"/>
  <c r="F176"/>
  <c r="D177"/>
  <c r="E177"/>
  <c r="F177"/>
  <c r="D178"/>
  <c r="E178"/>
  <c r="F178"/>
  <c r="D179"/>
  <c r="E179"/>
  <c r="F179"/>
  <c r="D180"/>
  <c r="E180"/>
  <c r="F180"/>
  <c r="D181"/>
  <c r="E181"/>
  <c r="F181"/>
  <c r="D182"/>
  <c r="E182"/>
  <c r="F182"/>
  <c r="D183"/>
  <c r="E183"/>
  <c r="F183"/>
  <c r="D184"/>
  <c r="E184"/>
  <c r="F184"/>
  <c r="D185"/>
  <c r="E185"/>
  <c r="F185"/>
  <c r="D186"/>
  <c r="E186"/>
  <c r="F186"/>
  <c r="D50"/>
  <c r="E50"/>
  <c r="F50"/>
  <c r="D51"/>
  <c r="E51"/>
  <c r="F51"/>
  <c r="D52"/>
  <c r="E52"/>
  <c r="F52"/>
  <c r="D53"/>
  <c r="E53"/>
  <c r="F53"/>
  <c r="D54"/>
  <c r="E54"/>
  <c r="F54"/>
  <c r="D55"/>
  <c r="E55"/>
  <c r="F55"/>
  <c r="D56"/>
  <c r="E56"/>
  <c r="F56"/>
  <c r="D57"/>
  <c r="E57"/>
  <c r="F57"/>
  <c r="D58"/>
  <c r="E58"/>
  <c r="F58"/>
  <c r="D59"/>
  <c r="E59"/>
  <c r="F59"/>
  <c r="D60"/>
  <c r="E60"/>
  <c r="F60"/>
  <c r="D61"/>
  <c r="E61"/>
  <c r="F61"/>
  <c r="D62"/>
  <c r="E62"/>
  <c r="F62"/>
  <c r="D63"/>
  <c r="E63"/>
  <c r="F63"/>
  <c r="D64"/>
  <c r="E64"/>
  <c r="F64"/>
  <c r="D65"/>
  <c r="E65"/>
  <c r="F65"/>
  <c r="D66"/>
  <c r="E66"/>
  <c r="F66"/>
  <c r="D67"/>
  <c r="E67"/>
  <c r="F67"/>
  <c r="D68"/>
  <c r="E68"/>
  <c r="F68"/>
  <c r="D69"/>
  <c r="E69"/>
  <c r="F69"/>
  <c r="D73"/>
  <c r="E73"/>
  <c r="F73"/>
  <c r="D74"/>
  <c r="E74"/>
  <c r="F74"/>
  <c r="D75"/>
  <c r="E75"/>
  <c r="F75"/>
  <c r="D76"/>
  <c r="E76"/>
  <c r="F76"/>
  <c r="D77"/>
  <c r="E77"/>
  <c r="F77"/>
  <c r="D78"/>
  <c r="E78"/>
  <c r="F78"/>
  <c r="D79"/>
  <c r="E79"/>
  <c r="F79"/>
  <c r="D80"/>
  <c r="E80"/>
  <c r="F80"/>
  <c r="D81"/>
  <c r="E81"/>
  <c r="F81"/>
  <c r="D82"/>
  <c r="E82"/>
  <c r="F82"/>
  <c r="D83"/>
  <c r="E83"/>
  <c r="F83"/>
  <c r="D84"/>
  <c r="E84"/>
  <c r="F84"/>
  <c r="D85"/>
  <c r="E85"/>
  <c r="F85"/>
  <c r="D86"/>
  <c r="E86"/>
  <c r="F86"/>
  <c r="D87"/>
  <c r="E87"/>
  <c r="F87"/>
  <c r="D88"/>
  <c r="E88"/>
  <c r="F88"/>
  <c r="D89"/>
  <c r="E89"/>
  <c r="F89"/>
  <c r="D90"/>
  <c r="E90"/>
  <c r="F90"/>
  <c r="D91"/>
  <c r="E91"/>
  <c r="F91"/>
  <c r="D92"/>
  <c r="E92"/>
  <c r="F92"/>
  <c r="D26"/>
  <c r="E26"/>
  <c r="F26"/>
  <c r="D27"/>
  <c r="E27"/>
  <c r="F27"/>
  <c r="D28"/>
  <c r="E28"/>
  <c r="F28"/>
  <c r="D29"/>
  <c r="E29"/>
  <c r="F29"/>
  <c r="D30"/>
  <c r="E30"/>
  <c r="F30"/>
  <c r="D31"/>
  <c r="E31"/>
  <c r="F31"/>
  <c r="D32"/>
  <c r="E32"/>
  <c r="F32"/>
  <c r="D33"/>
  <c r="E33"/>
  <c r="F33"/>
  <c r="D34"/>
  <c r="E34"/>
  <c r="F34"/>
  <c r="D35"/>
  <c r="E35"/>
  <c r="F35"/>
  <c r="D36"/>
  <c r="E36"/>
  <c r="F36"/>
  <c r="D37"/>
  <c r="E37"/>
  <c r="F37"/>
  <c r="D38"/>
  <c r="E38"/>
  <c r="F38"/>
  <c r="D39"/>
  <c r="E39"/>
  <c r="F39"/>
  <c r="D40"/>
  <c r="E40"/>
  <c r="F40"/>
  <c r="D41"/>
  <c r="E41"/>
  <c r="F41"/>
  <c r="D42"/>
  <c r="E42"/>
  <c r="F42"/>
  <c r="D43"/>
  <c r="E43"/>
  <c r="F43"/>
  <c r="D44"/>
  <c r="E44"/>
  <c r="F44"/>
  <c r="D45"/>
  <c r="E45"/>
  <c r="F45"/>
  <c r="D3"/>
  <c r="E3"/>
  <c r="F3"/>
  <c r="D4"/>
  <c r="E4"/>
  <c r="F4"/>
  <c r="D5"/>
  <c r="E5"/>
  <c r="F5"/>
  <c r="D6"/>
  <c r="E6"/>
  <c r="F6"/>
  <c r="D7"/>
  <c r="E7"/>
  <c r="F7"/>
  <c r="D8"/>
  <c r="E8"/>
  <c r="F8"/>
  <c r="D9"/>
  <c r="E9"/>
  <c r="F9"/>
  <c r="D10"/>
  <c r="E10"/>
  <c r="F10"/>
  <c r="D11"/>
  <c r="E11"/>
  <c r="F11"/>
  <c r="D12"/>
  <c r="E12"/>
  <c r="F12"/>
  <c r="D13"/>
  <c r="E13"/>
  <c r="F13"/>
  <c r="D14"/>
  <c r="E14"/>
  <c r="F14"/>
  <c r="D15"/>
  <c r="E15"/>
  <c r="F15"/>
  <c r="D16"/>
  <c r="E16"/>
  <c r="F16"/>
  <c r="D17"/>
  <c r="E17"/>
  <c r="F17"/>
  <c r="D18"/>
  <c r="E18"/>
  <c r="F18"/>
  <c r="D19"/>
  <c r="E19"/>
  <c r="F19"/>
  <c r="D20"/>
  <c r="E20"/>
  <c r="F20"/>
  <c r="D21"/>
  <c r="E21"/>
  <c r="F21"/>
  <c r="D22"/>
  <c r="E22"/>
  <c r="F22"/>
  <c r="B186" i="30" l="1"/>
  <c r="B190" i="29" s="1"/>
  <c r="C186" i="30"/>
  <c r="C190" i="29" s="1"/>
  <c r="D186" i="30"/>
  <c r="D190" i="29" s="1"/>
  <c r="E186" i="30"/>
  <c r="E190" i="29" s="1"/>
  <c r="F186" i="30"/>
  <c r="F190" i="29" s="1"/>
  <c r="G186" i="30"/>
  <c r="H186"/>
  <c r="I186"/>
  <c r="B187"/>
  <c r="B191" i="29" s="1"/>
  <c r="C187" i="30"/>
  <c r="C191" i="29" s="1"/>
  <c r="B188" i="30"/>
  <c r="B192" i="29" s="1"/>
  <c r="C188" i="30"/>
  <c r="C192" i="29" s="1"/>
  <c r="B189" i="30"/>
  <c r="B193" i="29" s="1"/>
  <c r="C189" i="30"/>
  <c r="C193" i="29" s="1"/>
  <c r="B190" i="30"/>
  <c r="B194" i="29" s="1"/>
  <c r="C190" i="30"/>
  <c r="C194" i="29" s="1"/>
  <c r="B191" i="30"/>
  <c r="B195" i="29" s="1"/>
  <c r="C191" i="30"/>
  <c r="C195" i="29" s="1"/>
  <c r="B192" i="30"/>
  <c r="B196" i="29" s="1"/>
  <c r="C192" i="30"/>
  <c r="C196" i="29" s="1"/>
  <c r="B193" i="30"/>
  <c r="B197" i="29" s="1"/>
  <c r="C193" i="30"/>
  <c r="C197" i="29" s="1"/>
  <c r="B194" i="30"/>
  <c r="B198" i="29" s="1"/>
  <c r="C194" i="30"/>
  <c r="C198" i="29" s="1"/>
  <c r="B195" i="30"/>
  <c r="B199" i="29" s="1"/>
  <c r="C195" i="30"/>
  <c r="C199" i="29" s="1"/>
  <c r="B196" i="30"/>
  <c r="B200" i="29" s="1"/>
  <c r="C196" i="30"/>
  <c r="C200" i="29" s="1"/>
  <c r="B197" i="30"/>
  <c r="B201" i="29" s="1"/>
  <c r="C197" i="30"/>
  <c r="C201" i="29" s="1"/>
  <c r="B198" i="30"/>
  <c r="B202" i="29" s="1"/>
  <c r="C198" i="30"/>
  <c r="C202" i="29" s="1"/>
  <c r="B199" i="30"/>
  <c r="B203" i="29" s="1"/>
  <c r="C199" i="30"/>
  <c r="C203" i="29" s="1"/>
  <c r="B200" i="30"/>
  <c r="B204" i="29" s="1"/>
  <c r="C200" i="30"/>
  <c r="C204" i="29" s="1"/>
  <c r="B201" i="30"/>
  <c r="B205" i="29" s="1"/>
  <c r="C201" i="30"/>
  <c r="C205" i="29" s="1"/>
  <c r="B202" i="30"/>
  <c r="B206" i="29" s="1"/>
  <c r="C202" i="30"/>
  <c r="C206" i="29" s="1"/>
  <c r="B203" i="30"/>
  <c r="B207" i="29" s="1"/>
  <c r="C203" i="30"/>
  <c r="C207" i="29" s="1"/>
  <c r="B204" i="30"/>
  <c r="B208" i="29" s="1"/>
  <c r="C204" i="30"/>
  <c r="C208" i="29" s="1"/>
  <c r="B205" i="30"/>
  <c r="B209" i="29" s="1"/>
  <c r="C205" i="30"/>
  <c r="C209" i="29" s="1"/>
  <c r="B206" i="30"/>
  <c r="B210" i="29" s="1"/>
  <c r="C206" i="30"/>
  <c r="C210" i="29" s="1"/>
  <c r="B208" i="30"/>
  <c r="B213" i="29" s="1"/>
  <c r="C208" i="30"/>
  <c r="C213" i="29" s="1"/>
  <c r="D208" i="30"/>
  <c r="D213" i="29" s="1"/>
  <c r="E208" i="30"/>
  <c r="E213" i="29" s="1"/>
  <c r="F208" i="30"/>
  <c r="F213" i="29" s="1"/>
  <c r="G208" i="30"/>
  <c r="H208"/>
  <c r="I208"/>
  <c r="B209"/>
  <c r="B214" i="29" s="1"/>
  <c r="C209" i="30"/>
  <c r="C214" i="29" s="1"/>
  <c r="B210" i="30"/>
  <c r="B215" i="29" s="1"/>
  <c r="C210" i="30"/>
  <c r="C215" i="29" s="1"/>
  <c r="B211" i="30"/>
  <c r="B216" i="29" s="1"/>
  <c r="C211" i="30"/>
  <c r="C216" i="29" s="1"/>
  <c r="B212" i="30"/>
  <c r="B217" i="29" s="1"/>
  <c r="C212" i="30"/>
  <c r="C217" i="29" s="1"/>
  <c r="B213" i="30"/>
  <c r="B218" i="29" s="1"/>
  <c r="C213" i="30"/>
  <c r="C218" i="29" s="1"/>
  <c r="B214" i="30"/>
  <c r="B219" i="29" s="1"/>
  <c r="C214" i="30"/>
  <c r="C219" i="29" s="1"/>
  <c r="B215" i="30"/>
  <c r="B220" i="29" s="1"/>
  <c r="C215" i="30"/>
  <c r="C220" i="29" s="1"/>
  <c r="B216" i="30"/>
  <c r="B221" i="29" s="1"/>
  <c r="C216" i="30"/>
  <c r="C221" i="29" s="1"/>
  <c r="B217" i="30"/>
  <c r="B222" i="29" s="1"/>
  <c r="C217" i="30"/>
  <c r="C222" i="29" s="1"/>
  <c r="B218" i="30"/>
  <c r="B223" i="29" s="1"/>
  <c r="C218" i="30"/>
  <c r="C223" i="29" s="1"/>
  <c r="B219" i="30"/>
  <c r="B224" i="29" s="1"/>
  <c r="C219" i="30"/>
  <c r="C224" i="29" s="1"/>
  <c r="B220" i="30"/>
  <c r="B225" i="29" s="1"/>
  <c r="C220" i="30"/>
  <c r="C225" i="29" s="1"/>
  <c r="B221" i="30"/>
  <c r="B226" i="29" s="1"/>
  <c r="C221" i="30"/>
  <c r="C226" i="29" s="1"/>
  <c r="B222" i="30"/>
  <c r="B227" i="29" s="1"/>
  <c r="C222" i="30"/>
  <c r="C227" i="29" s="1"/>
  <c r="B223" i="30"/>
  <c r="B228" i="29" s="1"/>
  <c r="C223" i="30"/>
  <c r="C228" i="29" s="1"/>
  <c r="B224" i="30"/>
  <c r="B229" i="29" s="1"/>
  <c r="C224" i="30"/>
  <c r="C229" i="29" s="1"/>
  <c r="B225" i="30"/>
  <c r="B230" i="29" s="1"/>
  <c r="C225" i="30"/>
  <c r="C230" i="29" s="1"/>
  <c r="B226" i="30"/>
  <c r="B231" i="29" s="1"/>
  <c r="C226" i="30"/>
  <c r="C231" i="29" s="1"/>
  <c r="B227" i="30"/>
  <c r="B232" i="29" s="1"/>
  <c r="C227" i="30"/>
  <c r="C232" i="29" s="1"/>
  <c r="B228" i="30"/>
  <c r="B233" i="29" s="1"/>
  <c r="C228" i="30"/>
  <c r="C233" i="29" s="1"/>
  <c r="B232" i="30"/>
  <c r="B237" i="29" s="1"/>
  <c r="C232" i="30"/>
  <c r="C237" i="29" s="1"/>
  <c r="D232" i="30"/>
  <c r="D237" i="29" s="1"/>
  <c r="E232" i="30"/>
  <c r="E237" i="29" s="1"/>
  <c r="F232" i="30"/>
  <c r="F237" i="29" s="1"/>
  <c r="G232" i="30"/>
  <c r="H232"/>
  <c r="I232"/>
  <c r="B233"/>
  <c r="B238" i="29" s="1"/>
  <c r="C233" i="30"/>
  <c r="C238" i="29" s="1"/>
  <c r="B234" i="30"/>
  <c r="B239" i="29" s="1"/>
  <c r="C234" i="30"/>
  <c r="C239" i="29" s="1"/>
  <c r="B235" i="30"/>
  <c r="B240" i="29" s="1"/>
  <c r="C235" i="30"/>
  <c r="C240" i="29" s="1"/>
  <c r="B236" i="30"/>
  <c r="B241" i="29" s="1"/>
  <c r="C236" i="30"/>
  <c r="C241" i="29" s="1"/>
  <c r="B237" i="30"/>
  <c r="B242" i="29" s="1"/>
  <c r="C237" i="30"/>
  <c r="C242" i="29" s="1"/>
  <c r="B238" i="30"/>
  <c r="B243" i="29" s="1"/>
  <c r="C238" i="30"/>
  <c r="C243" i="29" s="1"/>
  <c r="B239" i="30"/>
  <c r="B244" i="29" s="1"/>
  <c r="C239" i="30"/>
  <c r="C244" i="29" s="1"/>
  <c r="B240" i="30"/>
  <c r="B245" i="29" s="1"/>
  <c r="C240" i="30"/>
  <c r="C245" i="29" s="1"/>
  <c r="B241" i="30"/>
  <c r="B246" i="29" s="1"/>
  <c r="C241" i="30"/>
  <c r="C246" i="29" s="1"/>
  <c r="B242" i="30"/>
  <c r="B247" i="29" s="1"/>
  <c r="C242" i="30"/>
  <c r="C247" i="29" s="1"/>
  <c r="B243" i="30"/>
  <c r="B248" i="29" s="1"/>
  <c r="C243" i="30"/>
  <c r="C248" i="29" s="1"/>
  <c r="B244" i="30"/>
  <c r="B249" i="29" s="1"/>
  <c r="C244" i="30"/>
  <c r="C249" i="29" s="1"/>
  <c r="B245" i="30"/>
  <c r="B250" i="29" s="1"/>
  <c r="C245" i="30"/>
  <c r="C250" i="29" s="1"/>
  <c r="B246" i="30"/>
  <c r="B251" i="29" s="1"/>
  <c r="C246" i="30"/>
  <c r="C251" i="29" s="1"/>
  <c r="B247" i="30"/>
  <c r="B252" i="29" s="1"/>
  <c r="C247" i="30"/>
  <c r="C252" i="29" s="1"/>
  <c r="B248" i="30"/>
  <c r="B253" i="29" s="1"/>
  <c r="C248" i="30"/>
  <c r="C253" i="29" s="1"/>
  <c r="B249" i="30"/>
  <c r="B254" i="29" s="1"/>
  <c r="C249" i="30"/>
  <c r="C254" i="29" s="1"/>
  <c r="B250" i="30"/>
  <c r="B255" i="29" s="1"/>
  <c r="C250" i="30"/>
  <c r="C255" i="29" s="1"/>
  <c r="B251" i="30"/>
  <c r="B256" i="29" s="1"/>
  <c r="C251" i="30"/>
  <c r="C256" i="29" s="1"/>
  <c r="B252" i="30"/>
  <c r="B257" i="29" s="1"/>
  <c r="C252" i="30"/>
  <c r="C257" i="29" s="1"/>
  <c r="B254" i="30"/>
  <c r="B260" i="29" s="1"/>
  <c r="C254" i="30"/>
  <c r="C260" i="29" s="1"/>
  <c r="D254" i="30"/>
  <c r="D260" i="29" s="1"/>
  <c r="E254" i="30"/>
  <c r="E260" i="29" s="1"/>
  <c r="F254" i="30"/>
  <c r="F260" i="29" s="1"/>
  <c r="G254" i="30"/>
  <c r="H254"/>
  <c r="I254"/>
  <c r="B255"/>
  <c r="B261" i="29" s="1"/>
  <c r="C255" i="30"/>
  <c r="C261" i="29" s="1"/>
  <c r="B256" i="30"/>
  <c r="B262" i="29" s="1"/>
  <c r="C256" i="30"/>
  <c r="C262" i="29" s="1"/>
  <c r="B257" i="30"/>
  <c r="B263" i="29" s="1"/>
  <c r="C257" i="30"/>
  <c r="C263" i="29" s="1"/>
  <c r="B258" i="30"/>
  <c r="B264" i="29" s="1"/>
  <c r="C258" i="30"/>
  <c r="C264" i="29" s="1"/>
  <c r="B259" i="30"/>
  <c r="B265" i="29" s="1"/>
  <c r="C259" i="30"/>
  <c r="C265" i="29" s="1"/>
  <c r="B260" i="30"/>
  <c r="B266" i="29" s="1"/>
  <c r="C260" i="30"/>
  <c r="C266" i="29" s="1"/>
  <c r="B261" i="30"/>
  <c r="B267" i="29" s="1"/>
  <c r="C261" i="30"/>
  <c r="C267" i="29" s="1"/>
  <c r="B262" i="30"/>
  <c r="B268" i="29" s="1"/>
  <c r="C262" i="30"/>
  <c r="C268" i="29" s="1"/>
  <c r="B263" i="30"/>
  <c r="B269" i="29" s="1"/>
  <c r="C263" i="30"/>
  <c r="C269" i="29" s="1"/>
  <c r="B264" i="30"/>
  <c r="B270" i="29" s="1"/>
  <c r="C264" i="30"/>
  <c r="C270" i="29" s="1"/>
  <c r="B265" i="30"/>
  <c r="B271" i="29" s="1"/>
  <c r="C265" i="30"/>
  <c r="C271" i="29" s="1"/>
  <c r="B266" i="30"/>
  <c r="B272" i="29" s="1"/>
  <c r="C266" i="30"/>
  <c r="C272" i="29" s="1"/>
  <c r="B267" i="30"/>
  <c r="B273" i="29" s="1"/>
  <c r="C267" i="30"/>
  <c r="C273" i="29" s="1"/>
  <c r="B268" i="30"/>
  <c r="B274" i="29" s="1"/>
  <c r="C268" i="30"/>
  <c r="C274" i="29" s="1"/>
  <c r="B269" i="30"/>
  <c r="B275" i="29" s="1"/>
  <c r="C269" i="30"/>
  <c r="C275" i="29" s="1"/>
  <c r="B270" i="30"/>
  <c r="B276" i="29" s="1"/>
  <c r="C270" i="30"/>
  <c r="C276" i="29" s="1"/>
  <c r="B271" i="30"/>
  <c r="B277" i="29" s="1"/>
  <c r="C271" i="30"/>
  <c r="C277" i="29" s="1"/>
  <c r="B272" i="30"/>
  <c r="B278" i="29" s="1"/>
  <c r="C272" i="30"/>
  <c r="C278" i="29" s="1"/>
  <c r="B273" i="30"/>
  <c r="B279" i="29" s="1"/>
  <c r="C273" i="30"/>
  <c r="C279" i="29" s="1"/>
  <c r="B274" i="30"/>
  <c r="B280" i="29" s="1"/>
  <c r="C274" i="30"/>
  <c r="C280" i="29" s="1"/>
  <c r="B94" i="30"/>
  <c r="B96" i="29" s="1"/>
  <c r="C94" i="30"/>
  <c r="C96" i="29" s="1"/>
  <c r="D94" i="30"/>
  <c r="D96" i="29" s="1"/>
  <c r="E94" i="30"/>
  <c r="E96" i="29" s="1"/>
  <c r="F94" i="30"/>
  <c r="F96" i="29" s="1"/>
  <c r="G94" i="30"/>
  <c r="H94"/>
  <c r="I94"/>
  <c r="B95"/>
  <c r="B97" i="29" s="1"/>
  <c r="C95" i="30"/>
  <c r="C97" i="29" s="1"/>
  <c r="B96" i="30"/>
  <c r="B98" i="29" s="1"/>
  <c r="C96" i="30"/>
  <c r="C98" i="29" s="1"/>
  <c r="B97" i="30"/>
  <c r="B99" i="29" s="1"/>
  <c r="C97" i="30"/>
  <c r="C99" i="29" s="1"/>
  <c r="B98" i="30"/>
  <c r="B100" i="29" s="1"/>
  <c r="C98" i="30"/>
  <c r="C100" i="29" s="1"/>
  <c r="B99" i="30"/>
  <c r="B101" i="29" s="1"/>
  <c r="C99" i="30"/>
  <c r="C101" i="29" s="1"/>
  <c r="B100" i="30"/>
  <c r="B102" i="29" s="1"/>
  <c r="C100" i="30"/>
  <c r="C102" i="29" s="1"/>
  <c r="B101" i="30"/>
  <c r="B103" i="29" s="1"/>
  <c r="C101" i="30"/>
  <c r="C103" i="29" s="1"/>
  <c r="B102" i="30"/>
  <c r="B104" i="29" s="1"/>
  <c r="C102" i="30"/>
  <c r="C104" i="29" s="1"/>
  <c r="B103" i="30"/>
  <c r="B105" i="29" s="1"/>
  <c r="C103" i="30"/>
  <c r="C105" i="29" s="1"/>
  <c r="B104" i="30"/>
  <c r="B106" i="29" s="1"/>
  <c r="C104" i="30"/>
  <c r="C106" i="29" s="1"/>
  <c r="B105" i="30"/>
  <c r="B107" i="29" s="1"/>
  <c r="C105" i="30"/>
  <c r="C107" i="29" s="1"/>
  <c r="B106" i="30"/>
  <c r="B108" i="29" s="1"/>
  <c r="C106" i="30"/>
  <c r="C108" i="29" s="1"/>
  <c r="B107" i="30"/>
  <c r="B109" i="29" s="1"/>
  <c r="C107" i="30"/>
  <c r="C109" i="29" s="1"/>
  <c r="B108" i="30"/>
  <c r="B110" i="29" s="1"/>
  <c r="C108" i="30"/>
  <c r="C110" i="29" s="1"/>
  <c r="B109" i="30"/>
  <c r="B111" i="29" s="1"/>
  <c r="C109" i="30"/>
  <c r="C111" i="29" s="1"/>
  <c r="B110" i="30"/>
  <c r="B112" i="29" s="1"/>
  <c r="C110" i="30"/>
  <c r="C112" i="29" s="1"/>
  <c r="B111" i="30"/>
  <c r="B113" i="29" s="1"/>
  <c r="C111" i="30"/>
  <c r="C113" i="29" s="1"/>
  <c r="B112" i="30"/>
  <c r="B114" i="29" s="1"/>
  <c r="C112" i="30"/>
  <c r="C114" i="29" s="1"/>
  <c r="B113" i="30"/>
  <c r="B115" i="29" s="1"/>
  <c r="C113" i="30"/>
  <c r="C115" i="29" s="1"/>
  <c r="B114" i="30"/>
  <c r="B116" i="29" s="1"/>
  <c r="C114" i="30"/>
  <c r="C116" i="29" s="1"/>
  <c r="B116" i="30"/>
  <c r="B119" i="29" s="1"/>
  <c r="C116" i="30"/>
  <c r="C119" i="29" s="1"/>
  <c r="D116" i="30"/>
  <c r="D119" i="29" s="1"/>
  <c r="E116" i="30"/>
  <c r="E119" i="29" s="1"/>
  <c r="F116" i="30"/>
  <c r="F119" i="29" s="1"/>
  <c r="G116" i="30"/>
  <c r="H116"/>
  <c r="I116"/>
  <c r="B117"/>
  <c r="B120" i="29" s="1"/>
  <c r="C117" i="30"/>
  <c r="C120" i="29" s="1"/>
  <c r="B118" i="30"/>
  <c r="B121" i="29" s="1"/>
  <c r="C118" i="30"/>
  <c r="C121" i="29" s="1"/>
  <c r="B119" i="30"/>
  <c r="B122" i="29" s="1"/>
  <c r="C119" i="30"/>
  <c r="C122" i="29" s="1"/>
  <c r="B120" i="30"/>
  <c r="B123" i="29" s="1"/>
  <c r="C120" i="30"/>
  <c r="C123" i="29" s="1"/>
  <c r="B121" i="30"/>
  <c r="B124" i="29" s="1"/>
  <c r="C121" i="30"/>
  <c r="C124" i="29" s="1"/>
  <c r="B122" i="30"/>
  <c r="B125" i="29" s="1"/>
  <c r="C122" i="30"/>
  <c r="C125" i="29" s="1"/>
  <c r="B123" i="30"/>
  <c r="B126" i="29" s="1"/>
  <c r="C123" i="30"/>
  <c r="C126" i="29" s="1"/>
  <c r="B124" i="30"/>
  <c r="B127" i="29" s="1"/>
  <c r="C124" i="30"/>
  <c r="C127" i="29" s="1"/>
  <c r="B125" i="30"/>
  <c r="B128" i="29" s="1"/>
  <c r="C125" i="30"/>
  <c r="C128" i="29" s="1"/>
  <c r="B126" i="30"/>
  <c r="B129" i="29" s="1"/>
  <c r="C126" i="30"/>
  <c r="C129" i="29" s="1"/>
  <c r="B127" i="30"/>
  <c r="B130" i="29" s="1"/>
  <c r="C127" i="30"/>
  <c r="C130" i="29" s="1"/>
  <c r="B128" i="30"/>
  <c r="B131" i="29" s="1"/>
  <c r="C128" i="30"/>
  <c r="C131" i="29" s="1"/>
  <c r="B129" i="30"/>
  <c r="B132" i="29" s="1"/>
  <c r="C129" i="30"/>
  <c r="C132" i="29" s="1"/>
  <c r="B130" i="30"/>
  <c r="B133" i="29" s="1"/>
  <c r="C130" i="30"/>
  <c r="C133" i="29" s="1"/>
  <c r="B131" i="30"/>
  <c r="B134" i="29" s="1"/>
  <c r="C131" i="30"/>
  <c r="C134" i="29" s="1"/>
  <c r="B132" i="30"/>
  <c r="B135" i="29" s="1"/>
  <c r="C132" i="30"/>
  <c r="C135" i="29" s="1"/>
  <c r="B133" i="30"/>
  <c r="B136" i="29" s="1"/>
  <c r="C133" i="30"/>
  <c r="C136" i="29" s="1"/>
  <c r="B134" i="30"/>
  <c r="B137" i="29" s="1"/>
  <c r="C134" i="30"/>
  <c r="C137" i="29" s="1"/>
  <c r="B135" i="30"/>
  <c r="B138" i="29" s="1"/>
  <c r="C135" i="30"/>
  <c r="C138" i="29" s="1"/>
  <c r="B136" i="30"/>
  <c r="B139" i="29" s="1"/>
  <c r="C136" i="30"/>
  <c r="C139" i="29" s="1"/>
  <c r="B140" i="30"/>
  <c r="B143" i="29" s="1"/>
  <c r="C140" i="30"/>
  <c r="C143" i="29" s="1"/>
  <c r="D140" i="30"/>
  <c r="D143" i="29" s="1"/>
  <c r="E140" i="30"/>
  <c r="E143" i="29" s="1"/>
  <c r="F140" i="30"/>
  <c r="F143" i="29" s="1"/>
  <c r="G140" i="30"/>
  <c r="H140"/>
  <c r="I140"/>
  <c r="B141"/>
  <c r="B144" i="29" s="1"/>
  <c r="C141" i="30"/>
  <c r="C144" i="29" s="1"/>
  <c r="B142" i="30"/>
  <c r="B145" i="29" s="1"/>
  <c r="C142" i="30"/>
  <c r="C145" i="29" s="1"/>
  <c r="B143" i="30"/>
  <c r="B146" i="29" s="1"/>
  <c r="C143" i="30"/>
  <c r="C146" i="29" s="1"/>
  <c r="B144" i="30"/>
  <c r="B147" i="29" s="1"/>
  <c r="C144" i="30"/>
  <c r="C147" i="29" s="1"/>
  <c r="B145" i="30"/>
  <c r="B148" i="29" s="1"/>
  <c r="C145" i="30"/>
  <c r="C148" i="29" s="1"/>
  <c r="B146" i="30"/>
  <c r="B149" i="29" s="1"/>
  <c r="C146" i="30"/>
  <c r="C149" i="29" s="1"/>
  <c r="B147" i="30"/>
  <c r="B150" i="29" s="1"/>
  <c r="C147" i="30"/>
  <c r="C150" i="29" s="1"/>
  <c r="B148" i="30"/>
  <c r="B151" i="29" s="1"/>
  <c r="C148" i="30"/>
  <c r="C151" i="29" s="1"/>
  <c r="B149" i="30"/>
  <c r="B152" i="29" s="1"/>
  <c r="C149" i="30"/>
  <c r="C152" i="29" s="1"/>
  <c r="B150" i="30"/>
  <c r="B153" i="29" s="1"/>
  <c r="C150" i="30"/>
  <c r="C153" i="29" s="1"/>
  <c r="B151" i="30"/>
  <c r="B154" i="29" s="1"/>
  <c r="C151" i="30"/>
  <c r="C154" i="29" s="1"/>
  <c r="B152" i="30"/>
  <c r="B155" i="29" s="1"/>
  <c r="C152" i="30"/>
  <c r="C155" i="29" s="1"/>
  <c r="B153" i="30"/>
  <c r="B156" i="29" s="1"/>
  <c r="C153" i="30"/>
  <c r="C156" i="29" s="1"/>
  <c r="B154" i="30"/>
  <c r="B157" i="29" s="1"/>
  <c r="C154" i="30"/>
  <c r="C157" i="29" s="1"/>
  <c r="B155" i="30"/>
  <c r="B158" i="29" s="1"/>
  <c r="C155" i="30"/>
  <c r="C158" i="29" s="1"/>
  <c r="B156" i="30"/>
  <c r="B159" i="29" s="1"/>
  <c r="C156" i="30"/>
  <c r="C159" i="29" s="1"/>
  <c r="B157" i="30"/>
  <c r="B160" i="29" s="1"/>
  <c r="C157" i="30"/>
  <c r="C160" i="29" s="1"/>
  <c r="B158" i="30"/>
  <c r="B161" i="29" s="1"/>
  <c r="C158" i="30"/>
  <c r="C161" i="29" s="1"/>
  <c r="B159" i="30"/>
  <c r="B162" i="29" s="1"/>
  <c r="C159" i="30"/>
  <c r="C162" i="29" s="1"/>
  <c r="B160" i="30"/>
  <c r="B163" i="29" s="1"/>
  <c r="C160" i="30"/>
  <c r="C163" i="29" s="1"/>
  <c r="B162" i="30"/>
  <c r="B166" i="29" s="1"/>
  <c r="C162" i="30"/>
  <c r="C166" i="29" s="1"/>
  <c r="D162" i="30"/>
  <c r="D166" i="29" s="1"/>
  <c r="E162" i="30"/>
  <c r="E166" i="29" s="1"/>
  <c r="F162" i="30"/>
  <c r="F166" i="29" s="1"/>
  <c r="G162" i="30"/>
  <c r="H162"/>
  <c r="I162"/>
  <c r="B163"/>
  <c r="B167" i="29" s="1"/>
  <c r="C163" i="30"/>
  <c r="C167" i="29" s="1"/>
  <c r="B164" i="30"/>
  <c r="B168" i="29" s="1"/>
  <c r="C164" i="30"/>
  <c r="C168" i="29" s="1"/>
  <c r="B165" i="30"/>
  <c r="B169" i="29" s="1"/>
  <c r="C165" i="30"/>
  <c r="C169" i="29" s="1"/>
  <c r="B166" i="30"/>
  <c r="B170" i="29" s="1"/>
  <c r="C166" i="30"/>
  <c r="C170" i="29" s="1"/>
  <c r="B167" i="30"/>
  <c r="B171" i="29" s="1"/>
  <c r="C167" i="30"/>
  <c r="C171" i="29" s="1"/>
  <c r="B168" i="30"/>
  <c r="B172" i="29" s="1"/>
  <c r="C168" i="30"/>
  <c r="C172" i="29" s="1"/>
  <c r="B169" i="30"/>
  <c r="B173" i="29" s="1"/>
  <c r="C169" i="30"/>
  <c r="C173" i="29" s="1"/>
  <c r="B170" i="30"/>
  <c r="B174" i="29" s="1"/>
  <c r="C170" i="30"/>
  <c r="C174" i="29" s="1"/>
  <c r="B171" i="30"/>
  <c r="B175" i="29" s="1"/>
  <c r="C171" i="30"/>
  <c r="C175" i="29" s="1"/>
  <c r="B172" i="30"/>
  <c r="B176" i="29" s="1"/>
  <c r="C172" i="30"/>
  <c r="C176" i="29" s="1"/>
  <c r="B173" i="30"/>
  <c r="B177" i="29" s="1"/>
  <c r="C173" i="30"/>
  <c r="C177" i="29" s="1"/>
  <c r="B174" i="30"/>
  <c r="B178" i="29" s="1"/>
  <c r="C174" i="30"/>
  <c r="C178" i="29" s="1"/>
  <c r="B175" i="30"/>
  <c r="B179" i="29" s="1"/>
  <c r="C175" i="30"/>
  <c r="C179" i="29" s="1"/>
  <c r="B176" i="30"/>
  <c r="B180" i="29" s="1"/>
  <c r="C176" i="30"/>
  <c r="C180" i="29" s="1"/>
  <c r="B177" i="30"/>
  <c r="B181" i="29" s="1"/>
  <c r="C177" i="30"/>
  <c r="C181" i="29" s="1"/>
  <c r="B178" i="30"/>
  <c r="B182" i="29" s="1"/>
  <c r="C178" i="30"/>
  <c r="C182" i="29" s="1"/>
  <c r="B179" i="30"/>
  <c r="B183" i="29" s="1"/>
  <c r="C179" i="30"/>
  <c r="C183" i="29" s="1"/>
  <c r="B180" i="30"/>
  <c r="B184" i="29" s="1"/>
  <c r="C180" i="30"/>
  <c r="C184" i="29" s="1"/>
  <c r="B181" i="30"/>
  <c r="B185" i="29" s="1"/>
  <c r="C181" i="30"/>
  <c r="C185" i="29" s="1"/>
  <c r="B182" i="30"/>
  <c r="B186" i="29" s="1"/>
  <c r="C182" i="30"/>
  <c r="C186" i="29" s="1"/>
  <c r="B48" i="30"/>
  <c r="B49" i="29" s="1"/>
  <c r="C48" i="30"/>
  <c r="C49" i="29" s="1"/>
  <c r="D48" i="30"/>
  <c r="D49" i="29" s="1"/>
  <c r="E48" i="30"/>
  <c r="E49" i="29" s="1"/>
  <c r="F48" i="30"/>
  <c r="F49" i="29" s="1"/>
  <c r="G48" i="30"/>
  <c r="H48"/>
  <c r="I48"/>
  <c r="B49"/>
  <c r="B50" i="29" s="1"/>
  <c r="C49" i="30"/>
  <c r="C50" i="29" s="1"/>
  <c r="B50" i="30"/>
  <c r="B51" i="29" s="1"/>
  <c r="C50" i="30"/>
  <c r="C51" i="29" s="1"/>
  <c r="B51" i="30"/>
  <c r="B52" i="29" s="1"/>
  <c r="C51" i="30"/>
  <c r="C52" i="29" s="1"/>
  <c r="B52" i="30"/>
  <c r="B53" i="29" s="1"/>
  <c r="C52" i="30"/>
  <c r="C53" i="29" s="1"/>
  <c r="B53" i="30"/>
  <c r="B54" i="29" s="1"/>
  <c r="C53" i="30"/>
  <c r="C54" i="29" s="1"/>
  <c r="B54" i="30"/>
  <c r="B55" i="29" s="1"/>
  <c r="C54" i="30"/>
  <c r="C55" i="29" s="1"/>
  <c r="B55" i="30"/>
  <c r="B56" i="29" s="1"/>
  <c r="C55" i="30"/>
  <c r="C56" i="29" s="1"/>
  <c r="B56" i="30"/>
  <c r="B57" i="29" s="1"/>
  <c r="C56" i="30"/>
  <c r="C57" i="29" s="1"/>
  <c r="B57" i="30"/>
  <c r="B58" i="29" s="1"/>
  <c r="C57" i="30"/>
  <c r="C58" i="29" s="1"/>
  <c r="B58" i="30"/>
  <c r="B59" i="29" s="1"/>
  <c r="C58" i="30"/>
  <c r="C59" i="29" s="1"/>
  <c r="B59" i="30"/>
  <c r="B60" i="29" s="1"/>
  <c r="C59" i="30"/>
  <c r="C60" i="29" s="1"/>
  <c r="B60" i="30"/>
  <c r="B61" i="29" s="1"/>
  <c r="C60" i="30"/>
  <c r="C61" i="29" s="1"/>
  <c r="B61" i="30"/>
  <c r="B62" i="29" s="1"/>
  <c r="C61" i="30"/>
  <c r="C62" i="29" s="1"/>
  <c r="B62" i="30"/>
  <c r="B63" i="29" s="1"/>
  <c r="C62" i="30"/>
  <c r="C63" i="29" s="1"/>
  <c r="B63" i="30"/>
  <c r="B64" i="29" s="1"/>
  <c r="C63" i="30"/>
  <c r="C64" i="29" s="1"/>
  <c r="B64" i="30"/>
  <c r="B65" i="29" s="1"/>
  <c r="C64" i="30"/>
  <c r="C65" i="29" s="1"/>
  <c r="B65" i="30"/>
  <c r="B66" i="29" s="1"/>
  <c r="C65" i="30"/>
  <c r="C66" i="29" s="1"/>
  <c r="B66" i="30"/>
  <c r="B67" i="29" s="1"/>
  <c r="C66" i="30"/>
  <c r="C67" i="29" s="1"/>
  <c r="B67" i="30"/>
  <c r="B68" i="29" s="1"/>
  <c r="C67" i="30"/>
  <c r="C68" i="29" s="1"/>
  <c r="B68" i="30"/>
  <c r="B69" i="29" s="1"/>
  <c r="C68" i="30"/>
  <c r="C69" i="29" s="1"/>
  <c r="B70" i="30"/>
  <c r="B72" i="29" s="1"/>
  <c r="C70" i="30"/>
  <c r="C72" i="29" s="1"/>
  <c r="D70" i="30"/>
  <c r="D72" i="29" s="1"/>
  <c r="E70" i="30"/>
  <c r="E72" i="29" s="1"/>
  <c r="F70" i="30"/>
  <c r="F72" i="29" s="1"/>
  <c r="G70" i="30"/>
  <c r="H70"/>
  <c r="I70"/>
  <c r="B71"/>
  <c r="B73" i="29" s="1"/>
  <c r="C71" i="30"/>
  <c r="C73" i="29" s="1"/>
  <c r="B72" i="30"/>
  <c r="B74" i="29" s="1"/>
  <c r="C72" i="30"/>
  <c r="C74" i="29" s="1"/>
  <c r="B73" i="30"/>
  <c r="B75" i="29" s="1"/>
  <c r="C73" i="30"/>
  <c r="C75" i="29" s="1"/>
  <c r="B74" i="30"/>
  <c r="B76" i="29" s="1"/>
  <c r="C74" i="30"/>
  <c r="C76" i="29" s="1"/>
  <c r="B75" i="30"/>
  <c r="B77" i="29" s="1"/>
  <c r="C75" i="30"/>
  <c r="C77" i="29" s="1"/>
  <c r="B76" i="30"/>
  <c r="B78" i="29" s="1"/>
  <c r="C76" i="30"/>
  <c r="C78" i="29" s="1"/>
  <c r="B77" i="30"/>
  <c r="B79" i="29" s="1"/>
  <c r="C77" i="30"/>
  <c r="C79" i="29" s="1"/>
  <c r="B78" i="30"/>
  <c r="B80" i="29" s="1"/>
  <c r="C78" i="30"/>
  <c r="C80" i="29" s="1"/>
  <c r="B79" i="30"/>
  <c r="B81" i="29" s="1"/>
  <c r="C79" i="30"/>
  <c r="C81" i="29" s="1"/>
  <c r="B80" i="30"/>
  <c r="B82" i="29" s="1"/>
  <c r="C80" i="30"/>
  <c r="C82" i="29" s="1"/>
  <c r="B81" i="30"/>
  <c r="B83" i="29" s="1"/>
  <c r="C81" i="30"/>
  <c r="C83" i="29" s="1"/>
  <c r="B82" i="30"/>
  <c r="B84" i="29" s="1"/>
  <c r="C82" i="30"/>
  <c r="C84" i="29" s="1"/>
  <c r="B83" i="30"/>
  <c r="B85" i="29" s="1"/>
  <c r="C83" i="30"/>
  <c r="C85" i="29" s="1"/>
  <c r="B84" i="30"/>
  <c r="B86" i="29" s="1"/>
  <c r="C84" i="30"/>
  <c r="C86" i="29" s="1"/>
  <c r="B85" i="30"/>
  <c r="B87" i="29" s="1"/>
  <c r="C85" i="30"/>
  <c r="C87" i="29" s="1"/>
  <c r="B86" i="30"/>
  <c r="B88" i="29" s="1"/>
  <c r="C86" i="30"/>
  <c r="C88" i="29" s="1"/>
  <c r="B87" i="30"/>
  <c r="B89" i="29" s="1"/>
  <c r="C87" i="30"/>
  <c r="C89" i="29" s="1"/>
  <c r="B88" i="30"/>
  <c r="B90" i="29" s="1"/>
  <c r="C88" i="30"/>
  <c r="C90" i="29" s="1"/>
  <c r="B89" i="30"/>
  <c r="B91" i="29" s="1"/>
  <c r="C89" i="30"/>
  <c r="C91" i="29" s="1"/>
  <c r="B90" i="30"/>
  <c r="B92" i="29" s="1"/>
  <c r="C90" i="30"/>
  <c r="C92" i="29" s="1"/>
  <c r="B24" i="30"/>
  <c r="B25" i="29" s="1"/>
  <c r="C24" i="30"/>
  <c r="C25" i="29" s="1"/>
  <c r="D24" i="30"/>
  <c r="D25" i="29" s="1"/>
  <c r="E24" i="30"/>
  <c r="E25" i="29" s="1"/>
  <c r="F24" i="30"/>
  <c r="F25" i="29" s="1"/>
  <c r="G24" i="30"/>
  <c r="H24"/>
  <c r="I24"/>
  <c r="B25"/>
  <c r="B26" i="29" s="1"/>
  <c r="C25" i="30"/>
  <c r="C26" i="29" s="1"/>
  <c r="B26" i="30"/>
  <c r="B27" i="29" s="1"/>
  <c r="C26" i="30"/>
  <c r="C27" i="29" s="1"/>
  <c r="B27" i="30"/>
  <c r="B28" i="29" s="1"/>
  <c r="C27" i="30"/>
  <c r="C28" i="29" s="1"/>
  <c r="B28" i="30"/>
  <c r="B29" i="29" s="1"/>
  <c r="C28" i="30"/>
  <c r="C29" i="29" s="1"/>
  <c r="B29" i="30"/>
  <c r="B30" i="29" s="1"/>
  <c r="C29" i="30"/>
  <c r="C30" i="29" s="1"/>
  <c r="B30" i="30"/>
  <c r="B31" i="29" s="1"/>
  <c r="C30" i="30"/>
  <c r="C31" i="29" s="1"/>
  <c r="B31" i="30"/>
  <c r="B32" i="29" s="1"/>
  <c r="C31" i="30"/>
  <c r="C32" i="29" s="1"/>
  <c r="B32" i="30"/>
  <c r="B33" i="29" s="1"/>
  <c r="C32" i="30"/>
  <c r="C33" i="29" s="1"/>
  <c r="B33" i="30"/>
  <c r="B34" i="29" s="1"/>
  <c r="C33" i="30"/>
  <c r="C34" i="29" s="1"/>
  <c r="B34" i="30"/>
  <c r="B35" i="29" s="1"/>
  <c r="C34" i="30"/>
  <c r="C35" i="29" s="1"/>
  <c r="B35" i="30"/>
  <c r="B36" i="29" s="1"/>
  <c r="C35" i="30"/>
  <c r="C36" i="29" s="1"/>
  <c r="B36" i="30"/>
  <c r="B37" i="29" s="1"/>
  <c r="C36" i="30"/>
  <c r="C37" i="29" s="1"/>
  <c r="B37" i="30"/>
  <c r="B38" i="29" s="1"/>
  <c r="C37" i="30"/>
  <c r="C38" i="29" s="1"/>
  <c r="B38" i="30"/>
  <c r="B39" i="29" s="1"/>
  <c r="C38" i="30"/>
  <c r="C39" i="29" s="1"/>
  <c r="B39" i="30"/>
  <c r="B40" i="29" s="1"/>
  <c r="C39" i="30"/>
  <c r="C40" i="29" s="1"/>
  <c r="B40" i="30"/>
  <c r="B41" i="29" s="1"/>
  <c r="C40" i="30"/>
  <c r="C41" i="29" s="1"/>
  <c r="B41" i="30"/>
  <c r="B42" i="29" s="1"/>
  <c r="C41" i="30"/>
  <c r="C42" i="29" s="1"/>
  <c r="B42" i="30"/>
  <c r="B43" i="29" s="1"/>
  <c r="C42" i="30"/>
  <c r="C43" i="29" s="1"/>
  <c r="B43" i="30"/>
  <c r="B44" i="29" s="1"/>
  <c r="C43" i="30"/>
  <c r="C44" i="29" s="1"/>
  <c r="B44" i="30"/>
  <c r="B45" i="29" s="1"/>
  <c r="C44" i="30"/>
  <c r="C45" i="29" s="1"/>
  <c r="B2" i="30"/>
  <c r="B2" i="29" s="1"/>
  <c r="C2" i="30"/>
  <c r="C2" i="29" s="1"/>
  <c r="D2" i="30"/>
  <c r="D2" i="29" s="1"/>
  <c r="E2" i="30"/>
  <c r="E2" i="29" s="1"/>
  <c r="F2" i="30"/>
  <c r="F2" i="29" s="1"/>
  <c r="G2" i="30"/>
  <c r="H2"/>
  <c r="I2"/>
  <c r="B3"/>
  <c r="B3" i="29" s="1"/>
  <c r="C3" i="30"/>
  <c r="C3" i="29" s="1"/>
  <c r="B4" i="30"/>
  <c r="B4" i="29" s="1"/>
  <c r="C4" i="30"/>
  <c r="C4" i="29" s="1"/>
  <c r="B5" i="30"/>
  <c r="B5" i="29" s="1"/>
  <c r="C5" i="30"/>
  <c r="C5" i="29" s="1"/>
  <c r="B6" i="30"/>
  <c r="B6" i="29" s="1"/>
  <c r="C6" i="30"/>
  <c r="C6" i="29" s="1"/>
  <c r="B7" i="30"/>
  <c r="B7" i="29" s="1"/>
  <c r="C7" i="30"/>
  <c r="C7" i="29" s="1"/>
  <c r="B8" i="30"/>
  <c r="B8" i="29" s="1"/>
  <c r="C8" i="30"/>
  <c r="C8" i="29" s="1"/>
  <c r="B9" i="30"/>
  <c r="B9" i="29" s="1"/>
  <c r="C9" i="30"/>
  <c r="C9" i="29" s="1"/>
  <c r="B10" i="30"/>
  <c r="B10" i="29" s="1"/>
  <c r="C10" i="30"/>
  <c r="C10" i="29" s="1"/>
  <c r="B11" i="30"/>
  <c r="B11" i="29" s="1"/>
  <c r="C11" i="30"/>
  <c r="C11" i="29" s="1"/>
  <c r="B12" i="30"/>
  <c r="B12" i="29" s="1"/>
  <c r="C12" i="30"/>
  <c r="C12" i="29" s="1"/>
  <c r="B13" i="30"/>
  <c r="B13" i="29" s="1"/>
  <c r="C13" i="30"/>
  <c r="C13" i="29" s="1"/>
  <c r="B14" i="30"/>
  <c r="B14" i="29" s="1"/>
  <c r="C14" i="30"/>
  <c r="C14" i="29" s="1"/>
  <c r="B15" i="30"/>
  <c r="B15" i="29" s="1"/>
  <c r="C15" i="30"/>
  <c r="C15" i="29" s="1"/>
  <c r="B16" i="30"/>
  <c r="B16" i="29" s="1"/>
  <c r="C16" i="30"/>
  <c r="C16" i="29" s="1"/>
  <c r="B17" i="30"/>
  <c r="B17" i="29" s="1"/>
  <c r="C17" i="30"/>
  <c r="C17" i="29" s="1"/>
  <c r="B18" i="30"/>
  <c r="B18" i="29" s="1"/>
  <c r="C18" i="30"/>
  <c r="C18" i="29" s="1"/>
  <c r="B19" i="30"/>
  <c r="B19" i="29" s="1"/>
  <c r="C19" i="30"/>
  <c r="C19" i="29" s="1"/>
  <c r="B20" i="30"/>
  <c r="B20" i="29" s="1"/>
  <c r="C20" i="30"/>
  <c r="C20" i="29" s="1"/>
  <c r="B21" i="30"/>
  <c r="B21" i="29" s="1"/>
  <c r="C21" i="30"/>
  <c r="C21" i="29" s="1"/>
  <c r="B22" i="30"/>
  <c r="B22" i="29" s="1"/>
  <c r="C22" i="30"/>
  <c r="C22" i="29" s="1"/>
  <c r="B1" i="30"/>
  <c r="B1" i="29" s="1"/>
  <c r="C5" i="2"/>
  <c r="B5"/>
  <c r="E4" i="28" s="1"/>
  <c r="C4" i="2"/>
  <c r="B4"/>
  <c r="B4" i="28"/>
  <c r="C6" i="2" l="1"/>
  <c r="C7"/>
  <c r="B231" i="31" l="1"/>
  <c r="B231" i="30" s="1"/>
  <c r="B236" i="29" s="1"/>
  <c r="B185" i="31"/>
  <c r="B185" i="30" s="1"/>
  <c r="B189" i="29" s="1"/>
  <c r="B139" i="31"/>
  <c r="B139" i="30" s="1"/>
  <c r="B142" i="29" s="1"/>
  <c r="B93" i="31"/>
  <c r="B93" i="30" s="1"/>
  <c r="B95" i="29" s="1"/>
  <c r="B47" i="31"/>
  <c r="B47" i="30" s="1"/>
  <c r="B48" i="29" s="1"/>
  <c r="C56" i="2"/>
  <c r="C4" i="28"/>
  <c r="B1" i="2" l="1"/>
  <c r="B111" s="1"/>
  <c r="D2" i="28"/>
  <c r="F4"/>
  <c r="G4"/>
  <c r="B2" l="1"/>
  <c r="B56" i="2"/>
  <c r="H1" i="28"/>
  <c r="H4" l="1"/>
</calcChain>
</file>

<file path=xl/comments1.xml><?xml version="1.0" encoding="utf-8"?>
<comments xmlns="http://schemas.openxmlformats.org/spreadsheetml/2006/main">
  <authors>
    <author>الكاتب</author>
  </authors>
  <commentList>
    <comment ref="B14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بالعربي
مثال
01/02/1439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الإنجليزي
مثال
01/02/2017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بالعربي
مثال
01/02/1439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الإنجليزي
مثال
01/02/2017</t>
        </r>
      </text>
    </comment>
    <comment ref="B36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بالعربي
مثال
01/02/1439</t>
        </r>
      </text>
    </comment>
    <comment ref="B37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الإنجليزي
مثال
01/02/2017</t>
        </r>
      </text>
    </comment>
    <comment ref="B40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بالعربي
مثال
01/02/1439</t>
        </r>
      </text>
    </comment>
    <comment ref="B41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الإنجليزي
مثال
01/02/2017</t>
        </r>
      </text>
    </comment>
    <comment ref="B60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بالعربي
مثال
01/02/1439</t>
        </r>
      </text>
    </comment>
    <comment ref="B61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الإنجليزي
مثال
01/02/2017</t>
        </r>
      </text>
    </comment>
    <comment ref="B64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بالعربي
مثال
01/02/1439</t>
        </r>
      </text>
    </comment>
    <comment ref="B6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الإنجليزي
مثال
01/02/2017</t>
        </r>
      </text>
    </comment>
    <comment ref="B82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بالعربي
مثال
01/02/1439</t>
        </r>
      </text>
    </comment>
    <comment ref="B83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الإنجليزي
مثال
01/02/2017</t>
        </r>
      </text>
    </comment>
    <comment ref="B86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بالعربي
مثال
01/02/1439</t>
        </r>
      </text>
    </comment>
    <comment ref="B87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الإنجليزي
مثال
01/02/2017</t>
        </r>
      </text>
    </comment>
    <comment ref="B106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بالعربي
مثال
01/02/1439</t>
        </r>
      </text>
    </comment>
    <comment ref="B107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الإنجليزي
مثال
01/02/2017</t>
        </r>
      </text>
    </comment>
    <comment ref="B110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بالعربي
مثال
01/02/1439</t>
        </r>
      </text>
    </comment>
    <comment ref="B111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الإنجليزي
مثال
01/02/2017</t>
        </r>
      </text>
    </comment>
    <comment ref="B128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بالعربي
مثال
01/02/1439</t>
        </r>
      </text>
    </comment>
    <comment ref="B129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الإنجليزي
مثال
01/02/2017</t>
        </r>
      </text>
    </comment>
    <comment ref="B132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بالعربي
مثال
01/02/1439</t>
        </r>
      </text>
    </comment>
    <comment ref="B133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الإنجليزي
مثال
01/02/2017</t>
        </r>
      </text>
    </comment>
    <comment ref="B152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بالعربي
مثال
01/02/1439</t>
        </r>
      </text>
    </comment>
    <comment ref="B153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الإنجليزي
مثال
01/02/2017</t>
        </r>
      </text>
    </comment>
    <comment ref="B156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بالعربي
مثال
01/02/1439</t>
        </r>
      </text>
    </comment>
    <comment ref="B157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الإنجليزي
مثال
01/02/2017</t>
        </r>
      </text>
    </comment>
    <comment ref="B174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بالعربي
مثال
01/02/1439</t>
        </r>
      </text>
    </comment>
    <comment ref="B17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الإنجليزي
مثال
01/02/2017</t>
        </r>
      </text>
    </comment>
    <comment ref="B178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بالعربي
مثال
01/02/1439</t>
        </r>
      </text>
    </comment>
    <comment ref="B179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الإنجليزي
مثال
01/02/2017</t>
        </r>
      </text>
    </comment>
    <comment ref="B198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بالعربي
مثال
01/02/1439</t>
        </r>
      </text>
    </comment>
    <comment ref="B199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الإنجليزي
مثال
01/02/2017</t>
        </r>
      </text>
    </comment>
    <comment ref="B202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بالعربي
مثال
01/02/1439</t>
        </r>
      </text>
    </comment>
    <comment ref="B203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الإنجليزي
مثال
01/02/2017</t>
        </r>
      </text>
    </comment>
    <comment ref="B220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بالعربي
مثال
01/02/1439</t>
        </r>
      </text>
    </comment>
    <comment ref="B221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الإنجليزي
مثال
01/02/2017</t>
        </r>
      </text>
    </comment>
    <comment ref="B224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بالعربي
مثال
01/02/1439</t>
        </r>
      </text>
    </comment>
    <comment ref="B22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الإنجليزي
مثال
01/02/2017</t>
        </r>
      </text>
    </comment>
    <comment ref="B244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بالعربي
مثال
01/02/1439</t>
        </r>
      </text>
    </comment>
    <comment ref="B24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الإنجليزي
مثال
01/02/2017</t>
        </r>
      </text>
    </comment>
    <comment ref="B248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بالعربي
مثال
01/02/1439</t>
        </r>
      </text>
    </comment>
    <comment ref="B249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الإنجليزي
مثال
01/02/2017</t>
        </r>
      </text>
    </comment>
    <comment ref="B266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بالعربي
مثال
01/02/1439</t>
        </r>
      </text>
    </comment>
    <comment ref="B267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الإنجليزي
مثال
01/02/2017</t>
        </r>
      </text>
    </comment>
    <comment ref="B270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بالعربي
مثال
01/02/1439</t>
        </r>
      </text>
    </comment>
    <comment ref="B271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التاريخ الإنجليزي
مثال
01/02/2017</t>
        </r>
      </text>
    </comment>
  </commentList>
</comments>
</file>

<file path=xl/sharedStrings.xml><?xml version="1.0" encoding="utf-8"?>
<sst xmlns="http://schemas.openxmlformats.org/spreadsheetml/2006/main" count="206" uniqueCount="34">
  <si>
    <t>شهر</t>
  </si>
  <si>
    <t>3 اسابيع</t>
  </si>
  <si>
    <t>الأســــــــــــــــــم</t>
  </si>
  <si>
    <t>المدة</t>
  </si>
  <si>
    <t>اســــــم الدورة</t>
  </si>
  <si>
    <t>الرقم</t>
  </si>
  <si>
    <t>عدد الدورات</t>
  </si>
  <si>
    <t>عدد</t>
  </si>
  <si>
    <t>بالأيام</t>
  </si>
  <si>
    <t>دورات فنية غير حتمية</t>
  </si>
  <si>
    <t>الـقــســــــم</t>
  </si>
  <si>
    <t>نـهـايــــة</t>
  </si>
  <si>
    <t>بـــدايـــة</t>
  </si>
  <si>
    <t>الــــرقـــــــم</t>
  </si>
  <si>
    <t>الـــــــــرتـــــبـــــــــــة</t>
  </si>
  <si>
    <t>عـدد</t>
  </si>
  <si>
    <t>تـاريــخ عـقــد الــدورة</t>
  </si>
  <si>
    <t>تـاريــخ اللـغـة</t>
  </si>
  <si>
    <t>اللغـة</t>
  </si>
  <si>
    <t>أســـــمــــــــــاء الــمــــرشـــحــــــيــن</t>
  </si>
  <si>
    <t>الـقــــــــســــم</t>
  </si>
  <si>
    <t>عدد الأيام</t>
  </si>
  <si>
    <t>الحاسبات الشخصية وتطبيقاتا (15149)</t>
  </si>
  <si>
    <t>تاريخ الدورة - 1</t>
  </si>
  <si>
    <t>تاريخ الدورة - 2</t>
  </si>
  <si>
    <t>1439/01/04</t>
  </si>
  <si>
    <t>1439/02/02</t>
  </si>
  <si>
    <t>1439/03/08</t>
  </si>
  <si>
    <t>1439/04/06</t>
  </si>
  <si>
    <t>1439/05/29</t>
  </si>
  <si>
    <t>1439/07/12</t>
  </si>
  <si>
    <t>1439/08/06</t>
  </si>
  <si>
    <t>1439/08/10</t>
  </si>
  <si>
    <r>
      <t xml:space="preserve">الاساتذه الكرام 
السلام عليكم ورحمة الله وبركاته
في المرفق
 الشيت (رسم 1) 
العمود (G) فيه تاريخ البداية
طبعا العمود (F) فيه عدد الأيام رقماً
أنا عامل معادلة جاهزة (تاريخ البداية + عدد الأيام)
النتيجة العمود (H) فيه تاريخ النهاية
</t>
    </r>
    <r>
      <rPr>
        <b/>
        <sz val="12"/>
        <color rgb="FFFF0000"/>
        <rFont val="Arial"/>
        <family val="2"/>
        <scheme val="minor"/>
      </rPr>
      <t>المطلوب</t>
    </r>
    <r>
      <rPr>
        <b/>
        <sz val="12"/>
        <color theme="1"/>
        <rFont val="Arial"/>
        <family val="2"/>
        <scheme val="minor"/>
      </rPr>
      <t xml:space="preserve">
مثلا عدد الأيام 21 يوم
أريد يتضلل 21 خانة من العمود  (I)  الى العمود  (AL) فيه 
مثال
عدد الايام 5
والتاريخ يبدا من 11/08/39
النهاية حتكون حسب المعطيات 15/08/39
اريد التضليل باللون الأسود يكون من يوم 11  حتى يوم  15  
في الخانات الي بجنب تاريخ النهاية ال
اتمنى يكون الطلب واضح
ولكم جزيل الشكر</t>
    </r>
  </si>
</sst>
</file>

<file path=xl/styles.xml><?xml version="1.0" encoding="utf-8"?>
<styleSheet xmlns="http://schemas.openxmlformats.org/spreadsheetml/2006/main">
  <numFmts count="3">
    <numFmt numFmtId="164" formatCode="[$-1170000]B2dd/mm/yy;@"/>
    <numFmt numFmtId="165" formatCode="[$-1540A]m/d/yyyy;@"/>
    <numFmt numFmtId="166" formatCode="dd/mm/yyyy"/>
  </numFmts>
  <fonts count="18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  <scheme val="minor"/>
    </font>
    <font>
      <b/>
      <sz val="10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Arial"/>
      <family val="2"/>
      <scheme val="minor"/>
    </font>
    <font>
      <b/>
      <sz val="9"/>
      <name val="Arial"/>
      <family val="2"/>
      <scheme val="minor"/>
    </font>
    <font>
      <b/>
      <sz val="12"/>
      <color theme="1"/>
      <name val="Arial"/>
      <family val="2"/>
    </font>
    <font>
      <b/>
      <sz val="12"/>
      <color rgb="FFFF0000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Arial"/>
      <family val="2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CC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ashDotDot">
        <color indexed="64"/>
      </bottom>
      <diagonal/>
    </border>
    <border>
      <left style="medium">
        <color indexed="64"/>
      </left>
      <right style="medium">
        <color indexed="64"/>
      </right>
      <top style="dashDotDot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readingOrder="1"/>
    </xf>
    <xf numFmtId="0" fontId="9" fillId="0" borderId="0" xfId="0" applyFont="1" applyAlignment="1">
      <alignment horizontal="center" vertical="center" readingOrder="1"/>
    </xf>
    <xf numFmtId="0" fontId="1" fillId="0" borderId="15" xfId="0" applyFont="1" applyBorder="1" applyAlignment="1">
      <alignment horizontal="right" vertical="center"/>
    </xf>
    <xf numFmtId="0" fontId="1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164" fontId="4" fillId="0" borderId="16" xfId="0" applyNumberFormat="1" applyFont="1" applyFill="1" applyBorder="1" applyAlignment="1">
      <alignment horizontal="center" vertical="center" readingOrder="1"/>
    </xf>
    <xf numFmtId="164" fontId="4" fillId="0" borderId="17" xfId="0" applyNumberFormat="1" applyFont="1" applyFill="1" applyBorder="1" applyAlignment="1">
      <alignment horizontal="center" vertical="center" readingOrder="1"/>
    </xf>
    <xf numFmtId="0" fontId="1" fillId="0" borderId="0" xfId="0" applyFont="1" applyAlignment="1">
      <alignment horizontal="center" vertical="center" readingOrder="1"/>
    </xf>
    <xf numFmtId="0" fontId="4" fillId="0" borderId="16" xfId="0" applyFont="1" applyFill="1" applyBorder="1" applyAlignment="1">
      <alignment horizontal="center" vertical="center" readingOrder="1"/>
    </xf>
    <xf numFmtId="0" fontId="4" fillId="0" borderId="16" xfId="0" applyFont="1" applyFill="1" applyBorder="1" applyAlignment="1">
      <alignment horizontal="center" vertical="center" readingOrder="2"/>
    </xf>
    <xf numFmtId="0" fontId="2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 readingOrder="1"/>
    </xf>
    <xf numFmtId="0" fontId="2" fillId="0" borderId="19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 vertical="center" readingOrder="1"/>
    </xf>
    <xf numFmtId="164" fontId="1" fillId="2" borderId="12" xfId="0" applyNumberFormat="1" applyFont="1" applyFill="1" applyBorder="1" applyAlignment="1">
      <alignment horizontal="center" vertical="center" readingOrder="1"/>
    </xf>
    <xf numFmtId="0" fontId="5" fillId="0" borderId="31" xfId="0" applyFont="1" applyBorder="1" applyAlignment="1">
      <alignment horizontal="center" vertical="center" wrapText="1" readingOrder="1"/>
    </xf>
    <xf numFmtId="0" fontId="2" fillId="0" borderId="31" xfId="0" applyFont="1" applyBorder="1" applyAlignment="1">
      <alignment horizontal="center" vertical="center" readingOrder="1"/>
    </xf>
    <xf numFmtId="0" fontId="2" fillId="0" borderId="26" xfId="0" applyFont="1" applyBorder="1" applyAlignment="1">
      <alignment horizontal="center" vertical="center" readingOrder="1"/>
    </xf>
    <xf numFmtId="0" fontId="12" fillId="0" borderId="25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readingOrder="1"/>
    </xf>
    <xf numFmtId="0" fontId="11" fillId="0" borderId="0" xfId="0" applyFont="1" applyAlignment="1">
      <alignment horizontal="center" vertical="center" readingOrder="1"/>
    </xf>
    <xf numFmtId="0" fontId="10" fillId="0" borderId="16" xfId="0" applyFont="1" applyFill="1" applyBorder="1" applyAlignment="1">
      <alignment horizontal="center" vertical="center" readingOrder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3" fillId="3" borderId="34" xfId="0" applyFont="1" applyFill="1" applyBorder="1" applyAlignment="1">
      <alignment horizontal="center" vertical="center" wrapText="1" readingOrder="2"/>
    </xf>
    <xf numFmtId="0" fontId="13" fillId="3" borderId="35" xfId="0" applyFont="1" applyFill="1" applyBorder="1" applyAlignment="1">
      <alignment horizontal="center" vertical="center" wrapText="1" readingOrder="2"/>
    </xf>
    <xf numFmtId="0" fontId="13" fillId="3" borderId="19" xfId="0" applyFont="1" applyFill="1" applyBorder="1" applyAlignment="1">
      <alignment horizontal="center" vertical="center" wrapText="1" readingOrder="2"/>
    </xf>
    <xf numFmtId="0" fontId="13" fillId="3" borderId="20" xfId="0" applyFont="1" applyFill="1" applyBorder="1" applyAlignment="1">
      <alignment horizontal="center" vertical="center" wrapText="1" readingOrder="2"/>
    </xf>
    <xf numFmtId="0" fontId="13" fillId="3" borderId="28" xfId="0" applyFont="1" applyFill="1" applyBorder="1" applyAlignment="1">
      <alignment horizontal="center" vertical="center" wrapText="1" readingOrder="2"/>
    </xf>
    <xf numFmtId="0" fontId="13" fillId="3" borderId="37" xfId="0" applyFont="1" applyFill="1" applyBorder="1" applyAlignment="1">
      <alignment horizontal="center" vertical="center" wrapText="1" readingOrder="2"/>
    </xf>
    <xf numFmtId="0" fontId="13" fillId="3" borderId="29" xfId="0" applyFont="1" applyFill="1" applyBorder="1" applyAlignment="1">
      <alignment horizontal="center" vertical="center" wrapText="1" readingOrder="2"/>
    </xf>
    <xf numFmtId="0" fontId="13" fillId="3" borderId="38" xfId="0" applyFont="1" applyFill="1" applyBorder="1" applyAlignment="1">
      <alignment horizontal="center" vertical="center" wrapText="1" readingOrder="2"/>
    </xf>
    <xf numFmtId="0" fontId="13" fillId="0" borderId="2" xfId="0" applyFont="1" applyBorder="1" applyAlignment="1">
      <alignment horizontal="center" vertical="center" wrapText="1" readingOrder="2"/>
    </xf>
    <xf numFmtId="0" fontId="13" fillId="0" borderId="6" xfId="0" applyFont="1" applyBorder="1" applyAlignment="1">
      <alignment horizontal="center" vertical="center" wrapText="1" readingOrder="2"/>
    </xf>
    <xf numFmtId="0" fontId="13" fillId="0" borderId="3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3" fillId="3" borderId="30" xfId="0" applyFont="1" applyFill="1" applyBorder="1" applyAlignment="1">
      <alignment horizontal="center" vertical="center" wrapText="1" readingOrder="2"/>
    </xf>
    <xf numFmtId="0" fontId="13" fillId="3" borderId="32" xfId="0" applyFont="1" applyFill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3" fillId="3" borderId="36" xfId="0" applyFont="1" applyFill="1" applyBorder="1" applyAlignment="1">
      <alignment horizontal="center" vertical="center" wrapText="1" readingOrder="2"/>
    </xf>
    <xf numFmtId="0" fontId="13" fillId="3" borderId="21" xfId="0" applyFont="1" applyFill="1" applyBorder="1" applyAlignment="1">
      <alignment horizontal="center" vertical="center" wrapText="1" readingOrder="2"/>
    </xf>
    <xf numFmtId="0" fontId="13" fillId="0" borderId="16" xfId="0" applyFont="1" applyBorder="1" applyAlignment="1">
      <alignment horizontal="center" vertical="center" wrapText="1" readingOrder="2"/>
    </xf>
    <xf numFmtId="0" fontId="13" fillId="0" borderId="17" xfId="0" applyFont="1" applyBorder="1" applyAlignment="1">
      <alignment horizontal="center" vertical="center" wrapText="1" readingOrder="2"/>
    </xf>
    <xf numFmtId="0" fontId="13" fillId="3" borderId="22" xfId="0" applyFont="1" applyFill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 readingOrder="2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3" fillId="3" borderId="33" xfId="0" applyFont="1" applyFill="1" applyBorder="1" applyAlignment="1">
      <alignment horizontal="center" vertical="center" wrapText="1" readingOrder="2"/>
    </xf>
    <xf numFmtId="0" fontId="2" fillId="0" borderId="13" xfId="0" applyFont="1" applyFill="1" applyBorder="1" applyAlignment="1">
      <alignment horizontal="center" vertical="center"/>
    </xf>
    <xf numFmtId="0" fontId="13" fillId="3" borderId="39" xfId="0" applyFont="1" applyFill="1" applyBorder="1" applyAlignment="1">
      <alignment horizontal="center" vertical="center" wrapText="1" readingOrder="2"/>
    </xf>
    <xf numFmtId="0" fontId="2" fillId="0" borderId="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 wrapText="1" readingOrder="2"/>
    </xf>
    <xf numFmtId="0" fontId="13" fillId="3" borderId="43" xfId="0" applyFont="1" applyFill="1" applyBorder="1" applyAlignment="1">
      <alignment horizontal="center" vertical="center" wrapText="1" readingOrder="2"/>
    </xf>
    <xf numFmtId="0" fontId="13" fillId="3" borderId="44" xfId="0" applyFont="1" applyFill="1" applyBorder="1" applyAlignment="1">
      <alignment horizontal="center" vertical="center" wrapText="1" readingOrder="2"/>
    </xf>
    <xf numFmtId="0" fontId="2" fillId="0" borderId="0" xfId="0" applyFont="1" applyFill="1" applyAlignment="1">
      <alignment horizontal="center" vertical="center" readingOrder="2"/>
    </xf>
    <xf numFmtId="0" fontId="2" fillId="3" borderId="45" xfId="0" applyFont="1" applyFill="1" applyBorder="1" applyAlignment="1">
      <alignment horizontal="center" vertical="center" readingOrder="2"/>
    </xf>
    <xf numFmtId="0" fontId="13" fillId="0" borderId="13" xfId="0" applyFont="1" applyBorder="1" applyAlignment="1">
      <alignment horizontal="center" vertical="center" wrapText="1" readingOrder="2"/>
    </xf>
    <xf numFmtId="0" fontId="13" fillId="0" borderId="10" xfId="0" applyFont="1" applyBorder="1" applyAlignment="1">
      <alignment horizontal="center" vertical="center" wrapText="1" readingOrder="2"/>
    </xf>
    <xf numFmtId="0" fontId="13" fillId="0" borderId="7" xfId="0" applyFont="1" applyBorder="1" applyAlignment="1">
      <alignment horizontal="center" vertical="center" wrapText="1" readingOrder="2"/>
    </xf>
    <xf numFmtId="0" fontId="13" fillId="0" borderId="1" xfId="0" applyFont="1" applyBorder="1" applyAlignment="1">
      <alignment horizontal="center" vertical="center" wrapText="1" readingOrder="2"/>
    </xf>
    <xf numFmtId="0" fontId="13" fillId="0" borderId="15" xfId="0" applyFont="1" applyBorder="1" applyAlignment="1">
      <alignment horizontal="center" vertical="center" wrapText="1" readingOrder="2"/>
    </xf>
    <xf numFmtId="0" fontId="2" fillId="3" borderId="46" xfId="0" applyFont="1" applyFill="1" applyBorder="1" applyAlignment="1">
      <alignment horizontal="center" vertical="center" readingOrder="2"/>
    </xf>
    <xf numFmtId="0" fontId="2" fillId="3" borderId="49" xfId="0" applyFont="1" applyFill="1" applyBorder="1" applyAlignment="1">
      <alignment horizontal="center" vertical="center" readingOrder="2"/>
    </xf>
    <xf numFmtId="164" fontId="5" fillId="0" borderId="4" xfId="0" applyNumberFormat="1" applyFont="1" applyFill="1" applyBorder="1" applyAlignment="1">
      <alignment horizontal="center" vertical="center" readingOrder="1"/>
    </xf>
    <xf numFmtId="0" fontId="13" fillId="4" borderId="51" xfId="0" applyFont="1" applyFill="1" applyBorder="1" applyAlignment="1">
      <alignment horizontal="center" vertical="center" wrapText="1" readingOrder="2"/>
    </xf>
    <xf numFmtId="166" fontId="4" fillId="4" borderId="52" xfId="0" applyNumberFormat="1" applyFont="1" applyFill="1" applyBorder="1" applyAlignment="1">
      <alignment horizontal="center" vertical="center" wrapText="1" readingOrder="1"/>
    </xf>
    <xf numFmtId="0" fontId="2" fillId="3" borderId="28" xfId="0" applyFont="1" applyFill="1" applyBorder="1" applyAlignment="1">
      <alignment horizontal="center" vertical="center" readingOrder="2"/>
    </xf>
    <xf numFmtId="0" fontId="2" fillId="3" borderId="29" xfId="0" applyFont="1" applyFill="1" applyBorder="1" applyAlignment="1">
      <alignment horizontal="center" vertical="center" readingOrder="2"/>
    </xf>
    <xf numFmtId="0" fontId="2" fillId="3" borderId="43" xfId="0" applyFont="1" applyFill="1" applyBorder="1" applyAlignment="1">
      <alignment horizontal="center" vertical="center" readingOrder="2"/>
    </xf>
    <xf numFmtId="0" fontId="2" fillId="3" borderId="44" xfId="0" applyFont="1" applyFill="1" applyBorder="1" applyAlignment="1">
      <alignment horizontal="center" vertical="center" readingOrder="2"/>
    </xf>
    <xf numFmtId="0" fontId="2" fillId="3" borderId="30" xfId="0" applyFont="1" applyFill="1" applyBorder="1" applyAlignment="1">
      <alignment horizontal="center" vertical="center" readingOrder="2"/>
    </xf>
    <xf numFmtId="0" fontId="2" fillId="3" borderId="35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6" fontId="2" fillId="3" borderId="43" xfId="0" applyNumberFormat="1" applyFont="1" applyFill="1" applyBorder="1" applyAlignment="1">
      <alignment horizontal="center" vertical="center" readingOrder="1"/>
    </xf>
    <xf numFmtId="0" fontId="2" fillId="3" borderId="19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readingOrder="2"/>
    </xf>
    <xf numFmtId="0" fontId="13" fillId="0" borderId="16" xfId="0" applyFont="1" applyBorder="1" applyAlignment="1">
      <alignment horizontal="center" readingOrder="2"/>
    </xf>
    <xf numFmtId="0" fontId="13" fillId="0" borderId="2" xfId="0" applyFont="1" applyBorder="1" applyAlignment="1">
      <alignment horizontal="center" readingOrder="2"/>
    </xf>
    <xf numFmtId="0" fontId="13" fillId="0" borderId="6" xfId="0" applyFont="1" applyBorder="1" applyAlignment="1">
      <alignment horizontal="center" readingOrder="2"/>
    </xf>
    <xf numFmtId="0" fontId="13" fillId="0" borderId="2" xfId="0" applyFont="1" applyBorder="1" applyAlignment="1">
      <alignment horizontal="center" vertical="top" readingOrder="2"/>
    </xf>
    <xf numFmtId="0" fontId="2" fillId="0" borderId="0" xfId="0" applyFont="1" applyFill="1" applyAlignment="1" applyProtection="1">
      <alignment horizontal="center" vertical="center" readingOrder="2"/>
    </xf>
    <xf numFmtId="0" fontId="2" fillId="3" borderId="18" xfId="0" applyFont="1" applyFill="1" applyBorder="1" applyAlignment="1" applyProtection="1">
      <alignment horizontal="center" vertical="center" readingOrder="2"/>
    </xf>
    <xf numFmtId="0" fontId="2" fillId="3" borderId="35" xfId="0" applyFont="1" applyFill="1" applyBorder="1" applyAlignment="1" applyProtection="1">
      <alignment horizontal="center" vertical="center" readingOrder="2"/>
    </xf>
    <xf numFmtId="0" fontId="2" fillId="3" borderId="36" xfId="0" applyFont="1" applyFill="1" applyBorder="1" applyAlignment="1" applyProtection="1">
      <alignment horizontal="center" vertical="center" readingOrder="2"/>
    </xf>
    <xf numFmtId="0" fontId="2" fillId="3" borderId="28" xfId="0" applyFont="1" applyFill="1" applyBorder="1" applyAlignment="1" applyProtection="1">
      <alignment horizontal="center" vertical="center" readingOrder="2"/>
    </xf>
    <xf numFmtId="0" fontId="2" fillId="3" borderId="47" xfId="0" applyFont="1" applyFill="1" applyBorder="1" applyAlignment="1" applyProtection="1">
      <alignment horizontal="center" vertical="center" readingOrder="2"/>
    </xf>
    <xf numFmtId="0" fontId="2" fillId="0" borderId="15" xfId="0" applyFont="1" applyFill="1" applyBorder="1" applyAlignment="1" applyProtection="1">
      <alignment horizontal="center" vertical="center" readingOrder="2"/>
    </xf>
    <xf numFmtId="0" fontId="2" fillId="0" borderId="16" xfId="0" applyFont="1" applyFill="1" applyBorder="1" applyAlignment="1" applyProtection="1">
      <alignment horizontal="center" vertical="center" readingOrder="2"/>
    </xf>
    <xf numFmtId="0" fontId="2" fillId="0" borderId="17" xfId="0" applyFont="1" applyFill="1" applyBorder="1" applyAlignment="1" applyProtection="1">
      <alignment horizontal="center" vertical="center" readingOrder="2"/>
    </xf>
    <xf numFmtId="0" fontId="2" fillId="3" borderId="29" xfId="0" applyFont="1" applyFill="1" applyBorder="1" applyAlignment="1" applyProtection="1">
      <alignment horizontal="center" vertical="center" readingOrder="2"/>
    </xf>
    <xf numFmtId="0" fontId="2" fillId="3" borderId="48" xfId="0" applyFont="1" applyFill="1" applyBorder="1" applyAlignment="1" applyProtection="1">
      <alignment horizontal="center" vertical="center" readingOrder="2"/>
    </xf>
    <xf numFmtId="0" fontId="2" fillId="0" borderId="2" xfId="0" applyFont="1" applyFill="1" applyBorder="1" applyAlignment="1" applyProtection="1">
      <alignment horizontal="center" vertical="center" readingOrder="2"/>
    </xf>
    <xf numFmtId="0" fontId="2" fillId="0" borderId="6" xfId="0" applyFont="1" applyFill="1" applyBorder="1" applyAlignment="1" applyProtection="1">
      <alignment horizontal="center" vertical="center" readingOrder="2"/>
    </xf>
    <xf numFmtId="0" fontId="2" fillId="0" borderId="3" xfId="0" applyFont="1" applyFill="1" applyBorder="1" applyAlignment="1" applyProtection="1">
      <alignment horizontal="center" vertical="center" readingOrder="2"/>
    </xf>
    <xf numFmtId="0" fontId="2" fillId="3" borderId="43" xfId="0" applyFont="1" applyFill="1" applyBorder="1" applyAlignment="1" applyProtection="1">
      <alignment horizontal="center" vertical="center" readingOrder="2"/>
    </xf>
    <xf numFmtId="0" fontId="2" fillId="3" borderId="44" xfId="0" applyFont="1" applyFill="1" applyBorder="1" applyAlignment="1" applyProtection="1">
      <alignment horizontal="center" vertical="center" readingOrder="2"/>
    </xf>
    <xf numFmtId="166" fontId="1" fillId="3" borderId="43" xfId="0" applyNumberFormat="1" applyFont="1" applyFill="1" applyBorder="1" applyAlignment="1" applyProtection="1">
      <alignment horizontal="center" vertical="center" readingOrder="1"/>
    </xf>
    <xf numFmtId="0" fontId="2" fillId="3" borderId="30" xfId="0" applyFont="1" applyFill="1" applyBorder="1" applyAlignment="1" applyProtection="1">
      <alignment horizontal="center" vertical="center" readingOrder="2"/>
    </xf>
    <xf numFmtId="0" fontId="2" fillId="3" borderId="53" xfId="0" applyFont="1" applyFill="1" applyBorder="1" applyAlignment="1" applyProtection="1">
      <alignment horizontal="center" vertical="center" readingOrder="2"/>
    </xf>
    <xf numFmtId="0" fontId="2" fillId="0" borderId="4" xfId="0" applyFont="1" applyFill="1" applyBorder="1" applyAlignment="1" applyProtection="1">
      <alignment horizontal="center" vertical="center" readingOrder="2"/>
    </xf>
    <xf numFmtId="0" fontId="2" fillId="0" borderId="14" xfId="0" applyFont="1" applyFill="1" applyBorder="1" applyAlignment="1" applyProtection="1">
      <alignment horizontal="center" vertical="center" readingOrder="2"/>
    </xf>
    <xf numFmtId="0" fontId="2" fillId="0" borderId="5" xfId="0" applyFont="1" applyFill="1" applyBorder="1" applyAlignment="1" applyProtection="1">
      <alignment horizontal="center" vertical="center" readingOrder="2"/>
    </xf>
    <xf numFmtId="0" fontId="2" fillId="0" borderId="0" xfId="0" applyFont="1" applyFill="1" applyAlignment="1" applyProtection="1">
      <alignment horizontal="center" vertical="center" wrapText="1" readingOrder="2"/>
    </xf>
    <xf numFmtId="166" fontId="2" fillId="3" borderId="43" xfId="0" applyNumberFormat="1" applyFont="1" applyFill="1" applyBorder="1" applyAlignment="1" applyProtection="1">
      <alignment horizontal="center" vertical="center" readingOrder="1"/>
    </xf>
    <xf numFmtId="0" fontId="17" fillId="0" borderId="6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readingOrder="2"/>
    </xf>
    <xf numFmtId="164" fontId="5" fillId="0" borderId="2" xfId="0" applyNumberFormat="1" applyFont="1" applyFill="1" applyBorder="1" applyAlignment="1">
      <alignment horizontal="center" vertical="center" readingOrder="1"/>
    </xf>
    <xf numFmtId="0" fontId="5" fillId="0" borderId="2" xfId="0" applyFont="1" applyFill="1" applyBorder="1" applyAlignment="1">
      <alignment horizontal="center" vertical="center" readingOrder="1"/>
    </xf>
    <xf numFmtId="0" fontId="5" fillId="0" borderId="3" xfId="0" applyFont="1" applyFill="1" applyBorder="1" applyAlignment="1">
      <alignment horizontal="center" vertical="center" readingOrder="1"/>
    </xf>
    <xf numFmtId="164" fontId="5" fillId="2" borderId="3" xfId="0" applyNumberFormat="1" applyFont="1" applyFill="1" applyBorder="1" applyAlignment="1">
      <alignment horizontal="center" vertical="center" readingOrder="1"/>
    </xf>
    <xf numFmtId="164" fontId="5" fillId="2" borderId="5" xfId="0" applyNumberFormat="1" applyFont="1" applyFill="1" applyBorder="1" applyAlignment="1">
      <alignment horizontal="center" vertical="center" readingOrder="1"/>
    </xf>
    <xf numFmtId="0" fontId="2" fillId="0" borderId="0" xfId="0" applyFont="1" applyAlignment="1">
      <alignment horizontal="left" vertical="center" readingOrder="2"/>
    </xf>
    <xf numFmtId="0" fontId="1" fillId="0" borderId="0" xfId="0" applyFont="1" applyAlignment="1">
      <alignment horizontal="center" vertical="center" readingOrder="2"/>
    </xf>
    <xf numFmtId="0" fontId="5" fillId="0" borderId="0" xfId="0" applyFont="1" applyAlignment="1">
      <alignment horizontal="center" vertical="center" readingOrder="2"/>
    </xf>
    <xf numFmtId="0" fontId="7" fillId="0" borderId="0" xfId="0" applyFont="1" applyAlignment="1">
      <alignment horizontal="center" vertical="center" readingOrder="2"/>
    </xf>
    <xf numFmtId="0" fontId="9" fillId="0" borderId="7" xfId="0" applyFont="1" applyBorder="1" applyAlignment="1">
      <alignment horizontal="center" vertical="center" readingOrder="2"/>
    </xf>
    <xf numFmtId="0" fontId="9" fillId="0" borderId="9" xfId="0" applyFont="1" applyBorder="1" applyAlignment="1">
      <alignment horizontal="center" vertical="center" readingOrder="2"/>
    </xf>
    <xf numFmtId="14" fontId="2" fillId="0" borderId="0" xfId="0" applyNumberFormat="1" applyFont="1" applyAlignment="1">
      <alignment horizontal="left" vertical="center" readingOrder="2"/>
    </xf>
    <xf numFmtId="14" fontId="5" fillId="0" borderId="0" xfId="0" applyNumberFormat="1" applyFont="1" applyAlignment="1">
      <alignment horizontal="center" vertical="center" readingOrder="1"/>
    </xf>
    <xf numFmtId="0" fontId="6" fillId="0" borderId="2" xfId="0" applyFont="1" applyFill="1" applyBorder="1" applyAlignment="1">
      <alignment horizontal="center" vertical="center" readingOrder="2"/>
    </xf>
    <xf numFmtId="0" fontId="6" fillId="0" borderId="3" xfId="0" applyFont="1" applyFill="1" applyBorder="1" applyAlignment="1">
      <alignment horizontal="center" vertical="center" readingOrder="1"/>
    </xf>
    <xf numFmtId="0" fontId="6" fillId="0" borderId="2" xfId="0" applyFont="1" applyFill="1" applyBorder="1" applyAlignment="1">
      <alignment horizontal="center" vertical="center" readingOrder="1"/>
    </xf>
    <xf numFmtId="0" fontId="9" fillId="0" borderId="2" xfId="0" applyFont="1" applyBorder="1" applyAlignment="1">
      <alignment horizontal="center" vertical="center" readingOrder="1"/>
    </xf>
    <xf numFmtId="0" fontId="9" fillId="0" borderId="3" xfId="0" applyFont="1" applyBorder="1" applyAlignment="1">
      <alignment horizontal="center" vertical="center" readingOrder="1"/>
    </xf>
    <xf numFmtId="0" fontId="9" fillId="0" borderId="15" xfId="0" applyFont="1" applyBorder="1" applyAlignment="1">
      <alignment horizontal="center" vertical="center" readingOrder="1"/>
    </xf>
    <xf numFmtId="0" fontId="9" fillId="0" borderId="17" xfId="0" applyFont="1" applyBorder="1" applyAlignment="1">
      <alignment horizontal="center" vertical="center" readingOrder="1"/>
    </xf>
    <xf numFmtId="0" fontId="9" fillId="0" borderId="4" xfId="0" applyFont="1" applyBorder="1" applyAlignment="1">
      <alignment horizontal="center" vertical="center" readingOrder="1"/>
    </xf>
    <xf numFmtId="0" fontId="9" fillId="0" borderId="5" xfId="0" applyFont="1" applyBorder="1" applyAlignment="1">
      <alignment horizontal="center" vertical="center" readingOrder="1"/>
    </xf>
    <xf numFmtId="0" fontId="9" fillId="0" borderId="15" xfId="0" applyFont="1" applyBorder="1" applyAlignment="1">
      <alignment horizontal="center" vertical="center" readingOrder="2"/>
    </xf>
    <xf numFmtId="0" fontId="9" fillId="0" borderId="17" xfId="0" applyFont="1" applyBorder="1" applyAlignment="1">
      <alignment horizontal="center" vertical="center" readingOrder="2"/>
    </xf>
    <xf numFmtId="0" fontId="9" fillId="0" borderId="54" xfId="0" applyFont="1" applyBorder="1" applyAlignment="1">
      <alignment horizontal="center" vertical="center" readingOrder="2"/>
    </xf>
    <xf numFmtId="0" fontId="9" fillId="0" borderId="55" xfId="0" applyFont="1" applyBorder="1" applyAlignment="1">
      <alignment horizontal="center" vertical="center" readingOrder="2"/>
    </xf>
    <xf numFmtId="164" fontId="5" fillId="0" borderId="8" xfId="0" applyNumberFormat="1" applyFont="1" applyFill="1" applyBorder="1" applyAlignment="1">
      <alignment horizontal="center" vertical="center" readingOrder="1"/>
    </xf>
    <xf numFmtId="164" fontId="5" fillId="2" borderId="12" xfId="0" applyNumberFormat="1" applyFont="1" applyFill="1" applyBorder="1" applyAlignment="1">
      <alignment horizontal="center" vertical="center" readingOrder="1"/>
    </xf>
    <xf numFmtId="0" fontId="9" fillId="0" borderId="7" xfId="0" applyFont="1" applyBorder="1" applyAlignment="1">
      <alignment horizontal="center" vertical="center" readingOrder="1"/>
    </xf>
    <xf numFmtId="0" fontId="9" fillId="0" borderId="9" xfId="0" applyFont="1" applyBorder="1" applyAlignment="1">
      <alignment horizontal="center" vertical="center" readingOrder="1"/>
    </xf>
    <xf numFmtId="0" fontId="8" fillId="0" borderId="34" xfId="0" applyFont="1" applyBorder="1" applyAlignment="1">
      <alignment horizontal="center" vertical="center" readingOrder="2"/>
    </xf>
    <xf numFmtId="0" fontId="8" fillId="0" borderId="36" xfId="0" applyFont="1" applyBorder="1" applyAlignment="1">
      <alignment horizontal="center" vertical="center" readingOrder="2"/>
    </xf>
    <xf numFmtId="0" fontId="8" fillId="0" borderId="18" xfId="0" applyFont="1" applyBorder="1" applyAlignment="1">
      <alignment horizontal="center" vertical="center" readingOrder="2"/>
    </xf>
    <xf numFmtId="0" fontId="8" fillId="0" borderId="20" xfId="0" applyFont="1" applyBorder="1" applyAlignment="1">
      <alignment horizontal="center" vertical="center" readingOrder="2"/>
    </xf>
    <xf numFmtId="0" fontId="9" fillId="0" borderId="8" xfId="0" applyFont="1" applyBorder="1" applyAlignment="1">
      <alignment horizontal="center" vertical="center" readingOrder="1"/>
    </xf>
    <xf numFmtId="0" fontId="9" fillId="0" borderId="12" xfId="0" applyFont="1" applyBorder="1" applyAlignment="1">
      <alignment horizontal="center" vertical="center" readingOrder="1"/>
    </xf>
    <xf numFmtId="0" fontId="5" fillId="0" borderId="7" xfId="0" applyFont="1" applyFill="1" applyBorder="1" applyAlignment="1">
      <alignment horizontal="center" vertical="center" readingOrder="1"/>
    </xf>
    <xf numFmtId="0" fontId="5" fillId="0" borderId="9" xfId="0" applyFont="1" applyFill="1" applyBorder="1" applyAlignment="1">
      <alignment horizontal="center" vertical="center" readingOrder="1"/>
    </xf>
    <xf numFmtId="0" fontId="5" fillId="0" borderId="15" xfId="0" applyFont="1" applyFill="1" applyBorder="1" applyAlignment="1">
      <alignment horizontal="center" vertical="center" readingOrder="1"/>
    </xf>
    <xf numFmtId="0" fontId="5" fillId="0" borderId="17" xfId="0" applyFont="1" applyFill="1" applyBorder="1" applyAlignment="1">
      <alignment horizontal="center" vertical="center" readingOrder="1"/>
    </xf>
    <xf numFmtId="0" fontId="3" fillId="0" borderId="28" xfId="0" applyFont="1" applyBorder="1" applyAlignment="1">
      <alignment horizontal="center" vertical="center" textRotation="90"/>
    </xf>
    <xf numFmtId="0" fontId="13" fillId="3" borderId="40" xfId="0" applyFont="1" applyFill="1" applyBorder="1" applyAlignment="1">
      <alignment horizontal="center" vertical="center" wrapText="1" readingOrder="2"/>
    </xf>
    <xf numFmtId="0" fontId="13" fillId="3" borderId="41" xfId="0" applyFont="1" applyFill="1" applyBorder="1" applyAlignment="1">
      <alignment horizontal="center" vertical="center" wrapText="1" readingOrder="2"/>
    </xf>
    <xf numFmtId="0" fontId="13" fillId="3" borderId="42" xfId="0" applyFont="1" applyFill="1" applyBorder="1" applyAlignment="1">
      <alignment horizontal="center" vertical="center" wrapText="1" readingOrder="2"/>
    </xf>
    <xf numFmtId="0" fontId="2" fillId="3" borderId="34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 readingOrder="2"/>
    </xf>
    <xf numFmtId="0" fontId="2" fillId="3" borderId="35" xfId="0" applyFont="1" applyFill="1" applyBorder="1" applyAlignment="1">
      <alignment horizontal="center" vertical="center" readingOrder="2"/>
    </xf>
    <xf numFmtId="0" fontId="2" fillId="3" borderId="36" xfId="0" applyFont="1" applyFill="1" applyBorder="1" applyAlignment="1">
      <alignment horizontal="center" vertical="center" readingOrder="2"/>
    </xf>
    <xf numFmtId="0" fontId="2" fillId="3" borderId="40" xfId="0" applyFont="1" applyFill="1" applyBorder="1" applyAlignment="1" applyProtection="1">
      <alignment horizontal="center" vertical="center" readingOrder="2"/>
    </xf>
    <xf numFmtId="0" fontId="2" fillId="3" borderId="41" xfId="0" applyFont="1" applyFill="1" applyBorder="1" applyAlignment="1" applyProtection="1">
      <alignment horizontal="center" vertical="center" readingOrder="2"/>
    </xf>
    <xf numFmtId="0" fontId="2" fillId="3" borderId="42" xfId="0" applyFont="1" applyFill="1" applyBorder="1" applyAlignment="1" applyProtection="1">
      <alignment horizontal="center" vertical="center" readingOrder="2"/>
    </xf>
    <xf numFmtId="0" fontId="4" fillId="3" borderId="15" xfId="0" applyFont="1" applyFill="1" applyBorder="1" applyAlignment="1">
      <alignment horizontal="center" vertical="center" wrapText="1" readingOrder="2"/>
    </xf>
    <xf numFmtId="0" fontId="4" fillId="3" borderId="17" xfId="0" applyFont="1" applyFill="1" applyBorder="1" applyAlignment="1">
      <alignment horizontal="center" vertical="center" wrapText="1" readingOrder="2"/>
    </xf>
    <xf numFmtId="0" fontId="4" fillId="3" borderId="4" xfId="0" applyFont="1" applyFill="1" applyBorder="1" applyAlignment="1">
      <alignment horizontal="center" vertical="center" wrapText="1" readingOrder="2"/>
    </xf>
    <xf numFmtId="0" fontId="4" fillId="3" borderId="5" xfId="0" applyFont="1" applyFill="1" applyBorder="1" applyAlignment="1">
      <alignment horizontal="center" vertical="center" wrapText="1" readingOrder="2"/>
    </xf>
    <xf numFmtId="0" fontId="4" fillId="3" borderId="50" xfId="0" applyFont="1" applyFill="1" applyBorder="1" applyAlignment="1">
      <alignment horizontal="center" vertical="center" wrapText="1" readingOrder="2"/>
    </xf>
    <xf numFmtId="0" fontId="4" fillId="3" borderId="47" xfId="0" applyFont="1" applyFill="1" applyBorder="1" applyAlignment="1">
      <alignment horizontal="center" vertical="center" wrapText="1" readingOrder="2"/>
    </xf>
    <xf numFmtId="0" fontId="4" fillId="3" borderId="56" xfId="0" applyFont="1" applyFill="1" applyBorder="1" applyAlignment="1">
      <alignment horizontal="center" vertical="center" wrapText="1" readingOrder="2"/>
    </xf>
    <xf numFmtId="0" fontId="4" fillId="3" borderId="53" xfId="0" applyFont="1" applyFill="1" applyBorder="1" applyAlignment="1">
      <alignment horizontal="center" vertical="center" wrapText="1" readingOrder="2"/>
    </xf>
    <xf numFmtId="0" fontId="4" fillId="3" borderId="2" xfId="0" applyFont="1" applyFill="1" applyBorder="1" applyAlignment="1">
      <alignment horizontal="center" vertical="center" wrapText="1" readingOrder="2"/>
    </xf>
    <xf numFmtId="0" fontId="4" fillId="3" borderId="3" xfId="0" applyFont="1" applyFill="1" applyBorder="1" applyAlignment="1">
      <alignment horizontal="center" vertical="center" wrapText="1" readingOrder="2"/>
    </xf>
    <xf numFmtId="0" fontId="3" fillId="2" borderId="11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9D9D9"/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74"/>
  <sheetViews>
    <sheetView rightToLeft="1" topLeftCell="A79" workbookViewId="0">
      <selection activeCell="L5" sqref="L5"/>
    </sheetView>
  </sheetViews>
  <sheetFormatPr defaultColWidth="15.25" defaultRowHeight="15.75"/>
  <cols>
    <col min="1" max="1" width="1.5" style="37" customWidth="1"/>
    <col min="2" max="2" width="15.125" style="37" bestFit="1" customWidth="1"/>
    <col min="3" max="3" width="3.875" style="37" bestFit="1" customWidth="1"/>
    <col min="4" max="4" width="14.375" style="58" bestFit="1" customWidth="1"/>
    <col min="5" max="5" width="8.5" style="37" bestFit="1" customWidth="1"/>
    <col min="6" max="6" width="24.75" style="37" bestFit="1" customWidth="1"/>
    <col min="7" max="7" width="9.625" style="38" bestFit="1" customWidth="1"/>
    <col min="8" max="8" width="4.625" style="38" bestFit="1" customWidth="1"/>
    <col min="9" max="9" width="10.125" style="38" bestFit="1" customWidth="1"/>
    <col min="10" max="11" width="0.75" style="38" customWidth="1"/>
    <col min="12" max="16384" width="15.25" style="37"/>
  </cols>
  <sheetData>
    <row r="1" spans="2:11" ht="16.5" customHeight="1" thickBot="1">
      <c r="B1" s="187" t="s">
        <v>22</v>
      </c>
      <c r="C1" s="188"/>
      <c r="D1" s="188"/>
      <c r="E1" s="188"/>
      <c r="F1" s="188"/>
      <c r="G1" s="188"/>
      <c r="H1" s="188"/>
      <c r="I1" s="189"/>
      <c r="J1" s="73"/>
      <c r="K1" s="73"/>
    </row>
    <row r="2" spans="2:11" ht="16.5" thickBot="1">
      <c r="B2" s="80" t="s">
        <v>16</v>
      </c>
      <c r="C2" s="72" t="s">
        <v>15</v>
      </c>
      <c r="D2" s="39" t="s">
        <v>14</v>
      </c>
      <c r="E2" s="40" t="s">
        <v>13</v>
      </c>
      <c r="F2" s="72" t="s">
        <v>19</v>
      </c>
      <c r="G2" s="78" t="s">
        <v>20</v>
      </c>
      <c r="H2" s="78" t="s">
        <v>18</v>
      </c>
      <c r="I2" s="79" t="s">
        <v>17</v>
      </c>
      <c r="J2" s="73"/>
      <c r="K2" s="73"/>
    </row>
    <row r="3" spans="2:11">
      <c r="B3" s="43"/>
      <c r="C3" s="70">
        <v>1</v>
      </c>
      <c r="D3" s="87"/>
      <c r="E3" s="85"/>
      <c r="F3" s="86"/>
      <c r="G3" s="71"/>
      <c r="H3" s="71"/>
      <c r="I3" s="74"/>
      <c r="J3" s="73"/>
      <c r="K3" s="73"/>
    </row>
    <row r="4" spans="2:11">
      <c r="B4" s="45" t="s">
        <v>0</v>
      </c>
      <c r="C4" s="46">
        <v>2</v>
      </c>
      <c r="D4" s="47"/>
      <c r="E4" s="48"/>
      <c r="F4" s="88"/>
      <c r="G4" s="69"/>
      <c r="H4" s="69"/>
      <c r="I4" s="75"/>
      <c r="J4" s="73"/>
      <c r="K4" s="73"/>
    </row>
    <row r="5" spans="2:11">
      <c r="B5" s="45">
        <v>1</v>
      </c>
      <c r="C5" s="46">
        <v>3</v>
      </c>
      <c r="D5" s="47"/>
      <c r="E5" s="48"/>
      <c r="F5" s="88"/>
      <c r="G5" s="69"/>
      <c r="H5" s="69"/>
      <c r="I5" s="75"/>
      <c r="J5" s="73"/>
      <c r="K5" s="73"/>
    </row>
    <row r="6" spans="2:11">
      <c r="B6" s="82" t="s">
        <v>6</v>
      </c>
      <c r="C6" s="46">
        <v>4</v>
      </c>
      <c r="D6" s="47"/>
      <c r="E6" s="48"/>
      <c r="F6" s="88"/>
      <c r="G6" s="69"/>
      <c r="H6" s="69"/>
      <c r="I6" s="75"/>
      <c r="J6" s="73"/>
      <c r="K6" s="73"/>
    </row>
    <row r="7" spans="2:11">
      <c r="B7" s="81">
        <v>1</v>
      </c>
      <c r="C7" s="46">
        <v>5</v>
      </c>
      <c r="D7" s="47"/>
      <c r="E7" s="48"/>
      <c r="F7" s="88"/>
      <c r="G7" s="69"/>
      <c r="H7" s="69"/>
      <c r="I7" s="75"/>
      <c r="J7" s="73"/>
      <c r="K7" s="73"/>
    </row>
    <row r="8" spans="2:11">
      <c r="B8" s="82" t="s">
        <v>3</v>
      </c>
      <c r="C8" s="46">
        <v>6</v>
      </c>
      <c r="D8" s="47"/>
      <c r="E8" s="48"/>
      <c r="F8" s="88"/>
      <c r="G8" s="69"/>
      <c r="H8" s="69"/>
      <c r="I8" s="75"/>
      <c r="J8" s="73"/>
      <c r="K8" s="73"/>
    </row>
    <row r="9" spans="2:11">
      <c r="B9" s="81" t="s">
        <v>1</v>
      </c>
      <c r="C9" s="46">
        <v>7</v>
      </c>
      <c r="D9" s="47"/>
      <c r="E9" s="48"/>
      <c r="F9" s="88"/>
      <c r="G9" s="69"/>
      <c r="H9" s="69"/>
      <c r="I9" s="75"/>
      <c r="J9" s="73"/>
      <c r="K9" s="73"/>
    </row>
    <row r="10" spans="2:11">
      <c r="B10" s="82" t="s">
        <v>21</v>
      </c>
      <c r="C10" s="46">
        <v>8</v>
      </c>
      <c r="D10" s="47"/>
      <c r="E10" s="48"/>
      <c r="F10" s="88"/>
      <c r="G10" s="69"/>
      <c r="H10" s="69"/>
      <c r="I10" s="75"/>
      <c r="J10" s="73"/>
      <c r="K10" s="73"/>
    </row>
    <row r="11" spans="2:11">
      <c r="B11" s="81">
        <v>21</v>
      </c>
      <c r="C11" s="46">
        <v>9</v>
      </c>
      <c r="D11" s="47"/>
      <c r="E11" s="48"/>
      <c r="F11" s="88"/>
      <c r="G11" s="69"/>
      <c r="H11" s="69"/>
      <c r="I11" s="75"/>
      <c r="J11" s="73"/>
      <c r="K11" s="73"/>
    </row>
    <row r="12" spans="2:11">
      <c r="B12" s="82"/>
      <c r="C12" s="46">
        <v>10</v>
      </c>
      <c r="D12" s="50"/>
      <c r="F12" s="67"/>
      <c r="G12" s="69"/>
      <c r="H12" s="69"/>
      <c r="I12" s="75"/>
      <c r="J12" s="73"/>
      <c r="K12" s="73"/>
    </row>
    <row r="13" spans="2:11">
      <c r="B13" s="45" t="s">
        <v>23</v>
      </c>
      <c r="C13" s="46">
        <v>11</v>
      </c>
      <c r="D13" s="50"/>
      <c r="E13" s="51"/>
      <c r="F13" s="67"/>
      <c r="G13" s="69"/>
      <c r="H13" s="69"/>
      <c r="I13" s="75"/>
      <c r="J13" s="73"/>
      <c r="K13" s="73"/>
    </row>
    <row r="14" spans="2:11">
      <c r="B14" s="93" t="s">
        <v>25</v>
      </c>
      <c r="C14" s="46">
        <v>12</v>
      </c>
      <c r="D14" s="50"/>
      <c r="E14" s="51"/>
      <c r="F14" s="67"/>
      <c r="G14" s="69"/>
      <c r="H14" s="69"/>
      <c r="I14" s="75"/>
      <c r="J14" s="73"/>
      <c r="K14" s="73"/>
    </row>
    <row r="15" spans="2:11">
      <c r="B15" s="94">
        <v>43002</v>
      </c>
      <c r="C15" s="46">
        <v>13</v>
      </c>
      <c r="D15" s="50"/>
      <c r="E15" s="51"/>
      <c r="F15" s="67"/>
      <c r="G15" s="69"/>
      <c r="H15" s="69"/>
      <c r="I15" s="75"/>
      <c r="J15" s="73"/>
      <c r="K15" s="73"/>
    </row>
    <row r="16" spans="2:11">
      <c r="B16" s="82"/>
      <c r="C16" s="46">
        <v>14</v>
      </c>
      <c r="D16" s="50"/>
      <c r="E16" s="51"/>
      <c r="F16" s="67"/>
      <c r="G16" s="69"/>
      <c r="H16" s="69"/>
      <c r="I16" s="75"/>
      <c r="J16" s="73"/>
      <c r="K16" s="73"/>
    </row>
    <row r="17" spans="2:11">
      <c r="B17" s="45" t="s">
        <v>24</v>
      </c>
      <c r="C17" s="46">
        <v>15</v>
      </c>
      <c r="D17" s="50"/>
      <c r="E17" s="51"/>
      <c r="F17" s="67"/>
      <c r="G17" s="69"/>
      <c r="H17" s="69"/>
      <c r="I17" s="75"/>
      <c r="J17" s="73"/>
      <c r="K17" s="73"/>
    </row>
    <row r="18" spans="2:11">
      <c r="B18" s="93"/>
      <c r="C18" s="46">
        <v>16</v>
      </c>
      <c r="D18" s="50"/>
      <c r="E18" s="51"/>
      <c r="F18" s="67"/>
      <c r="G18" s="69"/>
      <c r="H18" s="69"/>
      <c r="I18" s="75"/>
      <c r="J18" s="73"/>
      <c r="K18" s="73"/>
    </row>
    <row r="19" spans="2:11">
      <c r="B19" s="94"/>
      <c r="C19" s="46">
        <v>17</v>
      </c>
      <c r="D19" s="50"/>
      <c r="E19" s="51"/>
      <c r="F19" s="67"/>
      <c r="G19" s="69"/>
      <c r="H19" s="69"/>
      <c r="I19" s="75"/>
      <c r="J19" s="73"/>
      <c r="K19" s="73"/>
    </row>
    <row r="20" spans="2:11">
      <c r="B20" s="45"/>
      <c r="C20" s="46">
        <v>18</v>
      </c>
      <c r="D20" s="50"/>
      <c r="E20" s="51"/>
      <c r="F20" s="67"/>
      <c r="G20" s="69"/>
      <c r="H20" s="69"/>
      <c r="I20" s="75"/>
      <c r="J20" s="73"/>
      <c r="K20" s="73"/>
    </row>
    <row r="21" spans="2:11">
      <c r="B21" s="45"/>
      <c r="C21" s="46">
        <v>19</v>
      </c>
      <c r="D21" s="50"/>
      <c r="E21" s="51"/>
      <c r="F21" s="67"/>
      <c r="G21" s="69"/>
      <c r="H21" s="69"/>
      <c r="I21" s="75"/>
      <c r="J21" s="73"/>
      <c r="K21" s="73"/>
    </row>
    <row r="22" spans="2:11" ht="16.5" thickBot="1">
      <c r="B22" s="53"/>
      <c r="C22" s="54">
        <v>20</v>
      </c>
      <c r="D22" s="55"/>
      <c r="E22" s="56"/>
      <c r="F22" s="68"/>
      <c r="G22" s="76"/>
      <c r="H22" s="76"/>
      <c r="I22" s="77"/>
      <c r="J22" s="73"/>
      <c r="K22" s="73"/>
    </row>
    <row r="23" spans="2:11" ht="16.5" thickBot="1"/>
    <row r="24" spans="2:11" ht="16.5" thickBot="1">
      <c r="B24" s="39" t="s">
        <v>16</v>
      </c>
      <c r="C24" s="40" t="s">
        <v>15</v>
      </c>
      <c r="D24" s="41" t="s">
        <v>14</v>
      </c>
      <c r="E24" s="41" t="s">
        <v>13</v>
      </c>
      <c r="F24" s="42" t="s">
        <v>19</v>
      </c>
      <c r="G24" s="78" t="s">
        <v>20</v>
      </c>
      <c r="H24" s="78" t="s">
        <v>18</v>
      </c>
      <c r="I24" s="79" t="s">
        <v>17</v>
      </c>
    </row>
    <row r="25" spans="2:11">
      <c r="B25" s="43"/>
      <c r="C25" s="44">
        <v>1</v>
      </c>
      <c r="D25" s="89"/>
      <c r="E25" s="61"/>
      <c r="F25" s="62"/>
      <c r="G25" s="71"/>
      <c r="H25" s="71"/>
      <c r="I25" s="74"/>
    </row>
    <row r="26" spans="2:11">
      <c r="B26" s="45" t="s">
        <v>0</v>
      </c>
      <c r="C26" s="46">
        <v>2</v>
      </c>
      <c r="D26" s="47"/>
      <c r="E26" s="48"/>
      <c r="F26" s="49"/>
      <c r="G26" s="69"/>
      <c r="H26" s="69"/>
      <c r="I26" s="75"/>
    </row>
    <row r="27" spans="2:11">
      <c r="B27" s="45">
        <v>2</v>
      </c>
      <c r="C27" s="46">
        <v>3</v>
      </c>
      <c r="D27" s="47"/>
      <c r="E27" s="48"/>
      <c r="F27" s="49"/>
      <c r="G27" s="69"/>
      <c r="H27" s="69"/>
      <c r="I27" s="75"/>
    </row>
    <row r="28" spans="2:11">
      <c r="B28" s="82" t="s">
        <v>6</v>
      </c>
      <c r="C28" s="46">
        <v>4</v>
      </c>
      <c r="D28" s="47"/>
      <c r="E28" s="48"/>
      <c r="F28" s="49"/>
      <c r="G28" s="69"/>
      <c r="H28" s="69"/>
      <c r="I28" s="75"/>
    </row>
    <row r="29" spans="2:11">
      <c r="B29" s="81">
        <v>1</v>
      </c>
      <c r="C29" s="46">
        <v>5</v>
      </c>
      <c r="D29" s="47"/>
      <c r="E29" s="48"/>
      <c r="F29" s="49"/>
      <c r="G29" s="69"/>
      <c r="H29" s="69"/>
      <c r="I29" s="75"/>
    </row>
    <row r="30" spans="2:11">
      <c r="B30" s="82" t="s">
        <v>3</v>
      </c>
      <c r="C30" s="46">
        <v>6</v>
      </c>
      <c r="D30" s="47"/>
      <c r="E30" s="48"/>
      <c r="F30" s="49"/>
      <c r="G30" s="69"/>
      <c r="H30" s="69"/>
      <c r="I30" s="75"/>
    </row>
    <row r="31" spans="2:11">
      <c r="B31" s="81" t="s">
        <v>1</v>
      </c>
      <c r="C31" s="46">
        <v>7</v>
      </c>
      <c r="D31" s="47"/>
      <c r="E31" s="48"/>
      <c r="F31" s="49"/>
      <c r="G31" s="69"/>
      <c r="H31" s="69"/>
      <c r="I31" s="75"/>
    </row>
    <row r="32" spans="2:11">
      <c r="B32" s="82" t="s">
        <v>21</v>
      </c>
      <c r="C32" s="46">
        <v>8</v>
      </c>
      <c r="D32" s="47"/>
      <c r="E32" s="48"/>
      <c r="F32" s="49"/>
      <c r="G32" s="69"/>
      <c r="H32" s="69"/>
      <c r="I32" s="75"/>
    </row>
    <row r="33" spans="2:9">
      <c r="B33" s="81">
        <v>21</v>
      </c>
      <c r="C33" s="46">
        <v>9</v>
      </c>
      <c r="D33" s="47"/>
      <c r="E33" s="48"/>
      <c r="F33" s="49"/>
      <c r="G33" s="69"/>
      <c r="H33" s="69"/>
      <c r="I33" s="75"/>
    </row>
    <row r="34" spans="2:9">
      <c r="B34" s="82"/>
      <c r="C34" s="46">
        <v>10</v>
      </c>
      <c r="D34" s="47"/>
      <c r="E34" s="48"/>
      <c r="F34" s="49"/>
      <c r="G34" s="69"/>
      <c r="H34" s="69"/>
      <c r="I34" s="75"/>
    </row>
    <row r="35" spans="2:9">
      <c r="B35" s="45" t="s">
        <v>23</v>
      </c>
      <c r="C35" s="46">
        <v>11</v>
      </c>
      <c r="D35" s="47"/>
      <c r="E35" s="48"/>
      <c r="F35" s="49"/>
      <c r="G35" s="69"/>
      <c r="H35" s="69"/>
      <c r="I35" s="75"/>
    </row>
    <row r="36" spans="2:9">
      <c r="B36" s="93" t="s">
        <v>26</v>
      </c>
      <c r="C36" s="46">
        <v>12</v>
      </c>
      <c r="D36" s="47"/>
      <c r="E36" s="48"/>
      <c r="F36" s="49"/>
      <c r="G36" s="69"/>
      <c r="H36" s="69"/>
      <c r="I36" s="75"/>
    </row>
    <row r="37" spans="2:9">
      <c r="B37" s="94">
        <v>43030</v>
      </c>
      <c r="C37" s="46">
        <v>13</v>
      </c>
      <c r="D37" s="47"/>
      <c r="E37" s="48"/>
      <c r="F37" s="49"/>
      <c r="G37" s="69"/>
      <c r="H37" s="69"/>
      <c r="I37" s="75"/>
    </row>
    <row r="38" spans="2:9">
      <c r="B38" s="82"/>
      <c r="C38" s="46">
        <v>14</v>
      </c>
      <c r="D38" s="47"/>
      <c r="E38" s="48"/>
      <c r="F38" s="49"/>
      <c r="G38" s="69"/>
      <c r="H38" s="69"/>
      <c r="I38" s="75"/>
    </row>
    <row r="39" spans="2:9">
      <c r="B39" s="45" t="s">
        <v>24</v>
      </c>
      <c r="C39" s="46">
        <v>15</v>
      </c>
      <c r="D39" s="47"/>
      <c r="E39" s="48"/>
      <c r="F39" s="49"/>
      <c r="G39" s="69"/>
      <c r="H39" s="69"/>
      <c r="I39" s="75"/>
    </row>
    <row r="40" spans="2:9">
      <c r="B40" s="93"/>
      <c r="C40" s="46">
        <v>16</v>
      </c>
      <c r="D40" s="50"/>
      <c r="E40" s="51"/>
      <c r="F40" s="52"/>
      <c r="G40" s="69"/>
      <c r="H40" s="69"/>
      <c r="I40" s="75"/>
    </row>
    <row r="41" spans="2:9">
      <c r="B41" s="94"/>
      <c r="C41" s="46">
        <v>17</v>
      </c>
      <c r="D41" s="50"/>
      <c r="E41" s="51"/>
      <c r="F41" s="52"/>
      <c r="G41" s="69"/>
      <c r="H41" s="69"/>
      <c r="I41" s="75"/>
    </row>
    <row r="42" spans="2:9">
      <c r="B42" s="45"/>
      <c r="C42" s="46">
        <v>18</v>
      </c>
      <c r="D42" s="50"/>
      <c r="E42" s="51"/>
      <c r="F42" s="52"/>
      <c r="G42" s="69"/>
      <c r="H42" s="69"/>
      <c r="I42" s="75"/>
    </row>
    <row r="43" spans="2:9">
      <c r="B43" s="45"/>
      <c r="C43" s="46">
        <v>19</v>
      </c>
      <c r="D43" s="50"/>
      <c r="E43" s="51"/>
      <c r="F43" s="52"/>
      <c r="G43" s="69"/>
      <c r="H43" s="69"/>
      <c r="I43" s="75"/>
    </row>
    <row r="44" spans="2:9" ht="16.5" thickBot="1">
      <c r="B44" s="53"/>
      <c r="C44" s="54">
        <v>20</v>
      </c>
      <c r="D44" s="55"/>
      <c r="E44" s="56"/>
      <c r="F44" s="57"/>
      <c r="G44" s="76"/>
      <c r="H44" s="76"/>
      <c r="I44" s="77"/>
    </row>
    <row r="46" spans="2:9" ht="16.5" thickBot="1"/>
    <row r="47" spans="2:9" ht="16.5" customHeight="1" thickBot="1">
      <c r="B47" s="187" t="str">
        <f>B1</f>
        <v>الحاسبات الشخصية وتطبيقاتا (15149)</v>
      </c>
      <c r="C47" s="188"/>
      <c r="D47" s="188"/>
      <c r="E47" s="188"/>
      <c r="F47" s="188"/>
      <c r="G47" s="188"/>
      <c r="H47" s="188"/>
      <c r="I47" s="189"/>
    </row>
    <row r="48" spans="2:9" ht="16.5" thickBot="1">
      <c r="B48" s="39" t="s">
        <v>16</v>
      </c>
      <c r="C48" s="72" t="s">
        <v>15</v>
      </c>
      <c r="D48" s="39" t="s">
        <v>14</v>
      </c>
      <c r="E48" s="40" t="s">
        <v>13</v>
      </c>
      <c r="F48" s="72" t="s">
        <v>19</v>
      </c>
      <c r="G48" s="78" t="s">
        <v>20</v>
      </c>
      <c r="H48" s="78" t="s">
        <v>18</v>
      </c>
      <c r="I48" s="79" t="s">
        <v>17</v>
      </c>
    </row>
    <row r="49" spans="2:9">
      <c r="B49" s="43"/>
      <c r="C49" s="44">
        <v>1</v>
      </c>
      <c r="D49" s="89"/>
      <c r="E49" s="61"/>
      <c r="F49" s="62"/>
      <c r="G49" s="71"/>
      <c r="H49" s="71"/>
      <c r="I49" s="74"/>
    </row>
    <row r="50" spans="2:9">
      <c r="B50" s="45" t="s">
        <v>0</v>
      </c>
      <c r="C50" s="46">
        <v>2</v>
      </c>
      <c r="D50" s="47"/>
      <c r="E50" s="48"/>
      <c r="F50" s="49"/>
      <c r="G50" s="69"/>
      <c r="H50" s="69"/>
      <c r="I50" s="75"/>
    </row>
    <row r="51" spans="2:9">
      <c r="B51" s="45">
        <v>3</v>
      </c>
      <c r="C51" s="46">
        <v>3</v>
      </c>
      <c r="D51" s="47"/>
      <c r="E51" s="48"/>
      <c r="F51" s="49"/>
      <c r="G51" s="69"/>
      <c r="H51" s="69"/>
      <c r="I51" s="75"/>
    </row>
    <row r="52" spans="2:9">
      <c r="B52" s="82" t="s">
        <v>6</v>
      </c>
      <c r="C52" s="46">
        <v>4</v>
      </c>
      <c r="D52" s="47"/>
      <c r="E52" s="48"/>
      <c r="F52" s="49"/>
      <c r="G52" s="69"/>
      <c r="H52" s="69"/>
      <c r="I52" s="75"/>
    </row>
    <row r="53" spans="2:9">
      <c r="B53" s="81">
        <v>1</v>
      </c>
      <c r="C53" s="46">
        <v>5</v>
      </c>
      <c r="D53" s="47"/>
      <c r="E53" s="48"/>
      <c r="F53" s="49"/>
      <c r="G53" s="69"/>
      <c r="H53" s="69"/>
      <c r="I53" s="75"/>
    </row>
    <row r="54" spans="2:9">
      <c r="B54" s="82" t="s">
        <v>3</v>
      </c>
      <c r="C54" s="46">
        <v>6</v>
      </c>
      <c r="D54" s="47"/>
      <c r="E54" s="48"/>
      <c r="F54" s="49"/>
      <c r="G54" s="69"/>
      <c r="H54" s="69"/>
      <c r="I54" s="75"/>
    </row>
    <row r="55" spans="2:9">
      <c r="B55" s="81" t="s">
        <v>1</v>
      </c>
      <c r="C55" s="46">
        <v>7</v>
      </c>
      <c r="D55" s="47"/>
      <c r="E55" s="48"/>
      <c r="F55" s="49"/>
      <c r="G55" s="69"/>
      <c r="H55" s="69"/>
      <c r="I55" s="75"/>
    </row>
    <row r="56" spans="2:9">
      <c r="B56" s="82" t="s">
        <v>21</v>
      </c>
      <c r="C56" s="46">
        <v>8</v>
      </c>
      <c r="D56" s="47"/>
      <c r="E56" s="48"/>
      <c r="F56" s="49"/>
      <c r="G56" s="69"/>
      <c r="H56" s="69"/>
      <c r="I56" s="75"/>
    </row>
    <row r="57" spans="2:9">
      <c r="B57" s="81">
        <v>21</v>
      </c>
      <c r="C57" s="46">
        <v>9</v>
      </c>
      <c r="D57" s="47"/>
      <c r="E57" s="48"/>
      <c r="F57" s="49"/>
      <c r="G57" s="69"/>
      <c r="H57" s="69"/>
      <c r="I57" s="75"/>
    </row>
    <row r="58" spans="2:9">
      <c r="B58" s="82"/>
      <c r="C58" s="46">
        <v>10</v>
      </c>
      <c r="D58" s="47"/>
      <c r="E58" s="48"/>
      <c r="F58" s="49"/>
      <c r="G58" s="69"/>
      <c r="H58" s="69"/>
      <c r="I58" s="75"/>
    </row>
    <row r="59" spans="2:9">
      <c r="B59" s="45" t="s">
        <v>23</v>
      </c>
      <c r="C59" s="46">
        <v>11</v>
      </c>
      <c r="D59" s="47"/>
      <c r="E59" s="48"/>
      <c r="F59" s="49"/>
      <c r="G59" s="69"/>
      <c r="H59" s="69"/>
      <c r="I59" s="75"/>
    </row>
    <row r="60" spans="2:9">
      <c r="B60" s="93" t="s">
        <v>27</v>
      </c>
      <c r="C60" s="46">
        <v>12</v>
      </c>
      <c r="D60" s="47"/>
      <c r="E60" s="48"/>
      <c r="F60" s="49"/>
      <c r="G60" s="69"/>
      <c r="H60" s="69"/>
      <c r="I60" s="75"/>
    </row>
    <row r="61" spans="2:9">
      <c r="B61" s="94">
        <v>43065</v>
      </c>
      <c r="C61" s="46">
        <v>13</v>
      </c>
      <c r="D61" s="47"/>
      <c r="E61" s="48"/>
      <c r="F61" s="49"/>
      <c r="G61" s="69"/>
      <c r="H61" s="69"/>
      <c r="I61" s="75"/>
    </row>
    <row r="62" spans="2:9">
      <c r="B62" s="82"/>
      <c r="C62" s="46">
        <v>14</v>
      </c>
      <c r="D62" s="47"/>
      <c r="E62" s="48"/>
      <c r="F62" s="49"/>
      <c r="G62" s="69"/>
      <c r="H62" s="69"/>
      <c r="I62" s="75"/>
    </row>
    <row r="63" spans="2:9">
      <c r="B63" s="45" t="s">
        <v>24</v>
      </c>
      <c r="C63" s="46">
        <v>15</v>
      </c>
      <c r="D63" s="47"/>
      <c r="E63" s="48"/>
      <c r="F63" s="49"/>
      <c r="G63" s="69"/>
      <c r="H63" s="69"/>
      <c r="I63" s="75"/>
    </row>
    <row r="64" spans="2:9">
      <c r="B64" s="93"/>
      <c r="C64" s="46">
        <v>16</v>
      </c>
      <c r="D64" s="47"/>
      <c r="E64" s="48"/>
      <c r="F64" s="49"/>
      <c r="G64" s="69"/>
      <c r="H64" s="69"/>
      <c r="I64" s="75"/>
    </row>
    <row r="65" spans="2:9">
      <c r="B65" s="94"/>
      <c r="C65" s="46">
        <v>17</v>
      </c>
      <c r="D65" s="50"/>
      <c r="E65" s="51"/>
      <c r="F65" s="52"/>
      <c r="G65" s="69"/>
      <c r="H65" s="69"/>
      <c r="I65" s="75"/>
    </row>
    <row r="66" spans="2:9">
      <c r="B66" s="45"/>
      <c r="C66" s="46">
        <v>18</v>
      </c>
      <c r="D66" s="50"/>
      <c r="E66" s="51"/>
      <c r="F66" s="52"/>
      <c r="G66" s="69"/>
      <c r="H66" s="69"/>
      <c r="I66" s="75"/>
    </row>
    <row r="67" spans="2:9">
      <c r="B67" s="45"/>
      <c r="C67" s="46">
        <v>19</v>
      </c>
      <c r="D67" s="50"/>
      <c r="E67" s="51"/>
      <c r="F67" s="52"/>
      <c r="G67" s="69"/>
      <c r="H67" s="69"/>
      <c r="I67" s="75"/>
    </row>
    <row r="68" spans="2:9" ht="16.5" thickBot="1">
      <c r="B68" s="53"/>
      <c r="C68" s="54">
        <v>20</v>
      </c>
      <c r="D68" s="55"/>
      <c r="E68" s="56"/>
      <c r="F68" s="57"/>
      <c r="G68" s="76"/>
      <c r="H68" s="76"/>
      <c r="I68" s="77"/>
    </row>
    <row r="69" spans="2:9" ht="16.5" thickBot="1"/>
    <row r="70" spans="2:9" ht="16.5" thickBot="1">
      <c r="B70" s="39" t="s">
        <v>16</v>
      </c>
      <c r="C70" s="40" t="s">
        <v>15</v>
      </c>
      <c r="D70" s="41" t="s">
        <v>14</v>
      </c>
      <c r="E70" s="41" t="s">
        <v>13</v>
      </c>
      <c r="F70" s="42" t="s">
        <v>19</v>
      </c>
      <c r="G70" s="78" t="s">
        <v>20</v>
      </c>
      <c r="H70" s="78" t="s">
        <v>18</v>
      </c>
      <c r="I70" s="79" t="s">
        <v>17</v>
      </c>
    </row>
    <row r="71" spans="2:9">
      <c r="B71" s="43"/>
      <c r="C71" s="44">
        <v>1</v>
      </c>
      <c r="D71" s="89"/>
      <c r="E71" s="61"/>
      <c r="F71" s="62"/>
      <c r="G71" s="71"/>
      <c r="H71" s="71"/>
      <c r="I71" s="74"/>
    </row>
    <row r="72" spans="2:9">
      <c r="B72" s="45" t="s">
        <v>0</v>
      </c>
      <c r="C72" s="46">
        <v>2</v>
      </c>
      <c r="D72" s="47"/>
      <c r="E72" s="48"/>
      <c r="F72" s="49"/>
      <c r="G72" s="69"/>
      <c r="H72" s="69"/>
      <c r="I72" s="75"/>
    </row>
    <row r="73" spans="2:9">
      <c r="B73" s="45">
        <v>4</v>
      </c>
      <c r="C73" s="46">
        <v>3</v>
      </c>
      <c r="D73" s="47"/>
      <c r="E73" s="48"/>
      <c r="F73" s="49"/>
      <c r="G73" s="69"/>
      <c r="H73" s="69"/>
      <c r="I73" s="75"/>
    </row>
    <row r="74" spans="2:9">
      <c r="B74" s="82" t="s">
        <v>6</v>
      </c>
      <c r="C74" s="46">
        <v>4</v>
      </c>
      <c r="D74" s="47"/>
      <c r="E74" s="48"/>
      <c r="F74" s="49"/>
      <c r="G74" s="69"/>
      <c r="H74" s="69"/>
      <c r="I74" s="75"/>
    </row>
    <row r="75" spans="2:9">
      <c r="B75" s="81">
        <v>1</v>
      </c>
      <c r="C75" s="46">
        <v>5</v>
      </c>
      <c r="D75" s="47"/>
      <c r="E75" s="48"/>
      <c r="F75" s="49"/>
      <c r="G75" s="69"/>
      <c r="H75" s="69"/>
      <c r="I75" s="75"/>
    </row>
    <row r="76" spans="2:9">
      <c r="B76" s="82" t="s">
        <v>3</v>
      </c>
      <c r="C76" s="46">
        <v>6</v>
      </c>
      <c r="D76" s="47"/>
      <c r="E76" s="48"/>
      <c r="F76" s="49"/>
      <c r="G76" s="69"/>
      <c r="H76" s="69"/>
      <c r="I76" s="75"/>
    </row>
    <row r="77" spans="2:9">
      <c r="B77" s="81" t="s">
        <v>1</v>
      </c>
      <c r="C77" s="46">
        <v>7</v>
      </c>
      <c r="D77" s="47"/>
      <c r="E77" s="48"/>
      <c r="F77" s="49"/>
      <c r="G77" s="69"/>
      <c r="H77" s="69"/>
      <c r="I77" s="75"/>
    </row>
    <row r="78" spans="2:9">
      <c r="B78" s="82" t="s">
        <v>21</v>
      </c>
      <c r="C78" s="46">
        <v>8</v>
      </c>
      <c r="D78" s="47"/>
      <c r="E78" s="48"/>
      <c r="F78" s="49"/>
      <c r="G78" s="69"/>
      <c r="H78" s="69"/>
      <c r="I78" s="75"/>
    </row>
    <row r="79" spans="2:9">
      <c r="B79" s="81">
        <v>21</v>
      </c>
      <c r="C79" s="46">
        <v>9</v>
      </c>
      <c r="D79" s="47"/>
      <c r="E79" s="48"/>
      <c r="F79" s="49"/>
      <c r="G79" s="69"/>
      <c r="H79" s="69"/>
      <c r="I79" s="75"/>
    </row>
    <row r="80" spans="2:9">
      <c r="B80" s="82"/>
      <c r="C80" s="46">
        <v>10</v>
      </c>
      <c r="D80" s="47"/>
      <c r="E80" s="48"/>
      <c r="F80" s="49"/>
      <c r="G80" s="69"/>
      <c r="H80" s="69"/>
      <c r="I80" s="75"/>
    </row>
    <row r="81" spans="2:9">
      <c r="B81" s="45" t="s">
        <v>23</v>
      </c>
      <c r="C81" s="46">
        <v>11</v>
      </c>
      <c r="D81" s="47"/>
      <c r="E81" s="48"/>
      <c r="F81" s="49"/>
      <c r="G81" s="69"/>
      <c r="H81" s="69"/>
      <c r="I81" s="75"/>
    </row>
    <row r="82" spans="2:9">
      <c r="B82" s="93" t="s">
        <v>28</v>
      </c>
      <c r="C82" s="46">
        <v>12</v>
      </c>
      <c r="D82" s="47"/>
      <c r="E82" s="48"/>
      <c r="F82" s="49"/>
      <c r="G82" s="69"/>
      <c r="H82" s="69"/>
      <c r="I82" s="75"/>
    </row>
    <row r="83" spans="2:9">
      <c r="B83" s="94">
        <v>43093</v>
      </c>
      <c r="C83" s="46">
        <v>13</v>
      </c>
      <c r="D83" s="50"/>
      <c r="E83" s="51"/>
      <c r="F83" s="52"/>
      <c r="G83" s="69"/>
      <c r="H83" s="69"/>
      <c r="I83" s="75"/>
    </row>
    <row r="84" spans="2:9">
      <c r="B84" s="82"/>
      <c r="C84" s="46">
        <v>14</v>
      </c>
      <c r="D84" s="50"/>
      <c r="E84" s="51"/>
      <c r="F84" s="52"/>
      <c r="G84" s="69"/>
      <c r="H84" s="69"/>
      <c r="I84" s="75"/>
    </row>
    <row r="85" spans="2:9">
      <c r="B85" s="45" t="s">
        <v>24</v>
      </c>
      <c r="C85" s="46">
        <v>15</v>
      </c>
      <c r="D85" s="50"/>
      <c r="E85" s="51"/>
      <c r="F85" s="52"/>
      <c r="G85" s="69"/>
      <c r="H85" s="69"/>
      <c r="I85" s="75"/>
    </row>
    <row r="86" spans="2:9">
      <c r="B86" s="93"/>
      <c r="C86" s="46">
        <v>16</v>
      </c>
      <c r="D86" s="50"/>
      <c r="E86" s="51"/>
      <c r="F86" s="52"/>
      <c r="G86" s="69"/>
      <c r="H86" s="69"/>
      <c r="I86" s="75"/>
    </row>
    <row r="87" spans="2:9">
      <c r="B87" s="94"/>
      <c r="C87" s="46">
        <v>17</v>
      </c>
      <c r="D87" s="50"/>
      <c r="E87" s="51"/>
      <c r="F87" s="52"/>
      <c r="G87" s="69"/>
      <c r="H87" s="69"/>
      <c r="I87" s="75"/>
    </row>
    <row r="88" spans="2:9">
      <c r="B88" s="45"/>
      <c r="C88" s="46">
        <v>18</v>
      </c>
      <c r="D88" s="50"/>
      <c r="E88" s="51"/>
      <c r="F88" s="52"/>
      <c r="G88" s="69"/>
      <c r="H88" s="69"/>
      <c r="I88" s="75"/>
    </row>
    <row r="89" spans="2:9">
      <c r="B89" s="45"/>
      <c r="C89" s="46">
        <v>19</v>
      </c>
      <c r="D89" s="50"/>
      <c r="E89" s="51"/>
      <c r="F89" s="52"/>
      <c r="G89" s="69"/>
      <c r="H89" s="69"/>
      <c r="I89" s="75"/>
    </row>
    <row r="90" spans="2:9" ht="16.5" thickBot="1">
      <c r="B90" s="53"/>
      <c r="C90" s="54">
        <v>20</v>
      </c>
      <c r="D90" s="55"/>
      <c r="E90" s="56"/>
      <c r="F90" s="57"/>
      <c r="G90" s="76"/>
      <c r="H90" s="76"/>
      <c r="I90" s="77"/>
    </row>
    <row r="92" spans="2:9" ht="16.5" thickBot="1"/>
    <row r="93" spans="2:9" ht="16.5" customHeight="1" thickBot="1">
      <c r="B93" s="187" t="str">
        <f>B1</f>
        <v>الحاسبات الشخصية وتطبيقاتا (15149)</v>
      </c>
      <c r="C93" s="188"/>
      <c r="D93" s="188"/>
      <c r="E93" s="188"/>
      <c r="F93" s="188"/>
      <c r="G93" s="188"/>
      <c r="H93" s="188"/>
      <c r="I93" s="189"/>
    </row>
    <row r="94" spans="2:9" ht="16.5" thickBot="1">
      <c r="B94" s="39" t="s">
        <v>16</v>
      </c>
      <c r="C94" s="72" t="s">
        <v>15</v>
      </c>
      <c r="D94" s="39" t="s">
        <v>14</v>
      </c>
      <c r="E94" s="40" t="s">
        <v>13</v>
      </c>
      <c r="F94" s="72" t="s">
        <v>19</v>
      </c>
      <c r="G94" s="78" t="s">
        <v>20</v>
      </c>
      <c r="H94" s="78" t="s">
        <v>18</v>
      </c>
      <c r="I94" s="79" t="s">
        <v>17</v>
      </c>
    </row>
    <row r="95" spans="2:9">
      <c r="B95" s="43"/>
      <c r="C95" s="44">
        <v>1</v>
      </c>
      <c r="D95" s="89"/>
      <c r="E95" s="61"/>
      <c r="F95" s="62"/>
      <c r="G95" s="71"/>
      <c r="H95" s="71"/>
      <c r="I95" s="74"/>
    </row>
    <row r="96" spans="2:9">
      <c r="B96" s="45" t="s">
        <v>0</v>
      </c>
      <c r="C96" s="46">
        <v>2</v>
      </c>
      <c r="D96" s="47"/>
      <c r="E96" s="48"/>
      <c r="F96" s="49"/>
      <c r="G96" s="69"/>
      <c r="H96" s="69"/>
      <c r="I96" s="75"/>
    </row>
    <row r="97" spans="2:9">
      <c r="B97" s="45">
        <v>5</v>
      </c>
      <c r="C97" s="46">
        <v>3</v>
      </c>
      <c r="D97" s="47"/>
      <c r="E97" s="48"/>
      <c r="F97" s="49"/>
      <c r="G97" s="69"/>
      <c r="H97" s="69"/>
      <c r="I97" s="75"/>
    </row>
    <row r="98" spans="2:9">
      <c r="B98" s="82" t="s">
        <v>6</v>
      </c>
      <c r="C98" s="46">
        <v>4</v>
      </c>
      <c r="D98" s="47"/>
      <c r="E98" s="48"/>
      <c r="F98" s="49"/>
      <c r="G98" s="69"/>
      <c r="H98" s="69"/>
      <c r="I98" s="75"/>
    </row>
    <row r="99" spans="2:9">
      <c r="B99" s="81">
        <v>2</v>
      </c>
      <c r="C99" s="46">
        <v>5</v>
      </c>
      <c r="D99" s="47"/>
      <c r="E99" s="48"/>
      <c r="F99" s="49"/>
      <c r="G99" s="69"/>
      <c r="H99" s="69"/>
      <c r="I99" s="75"/>
    </row>
    <row r="100" spans="2:9">
      <c r="B100" s="82" t="s">
        <v>3</v>
      </c>
      <c r="C100" s="46">
        <v>6</v>
      </c>
      <c r="D100" s="47"/>
      <c r="E100" s="48"/>
      <c r="F100" s="49"/>
      <c r="G100" s="69"/>
      <c r="H100" s="69"/>
      <c r="I100" s="75"/>
    </row>
    <row r="101" spans="2:9">
      <c r="B101" s="81" t="s">
        <v>1</v>
      </c>
      <c r="C101" s="46">
        <v>7</v>
      </c>
      <c r="D101" s="47"/>
      <c r="E101" s="48"/>
      <c r="F101" s="49"/>
      <c r="G101" s="69"/>
      <c r="H101" s="69"/>
      <c r="I101" s="75"/>
    </row>
    <row r="102" spans="2:9">
      <c r="B102" s="82" t="s">
        <v>21</v>
      </c>
      <c r="C102" s="46">
        <v>8</v>
      </c>
      <c r="D102" s="47"/>
      <c r="E102" s="48"/>
      <c r="F102" s="49"/>
      <c r="G102" s="69"/>
      <c r="H102" s="69"/>
      <c r="I102" s="75"/>
    </row>
    <row r="103" spans="2:9">
      <c r="B103" s="81">
        <v>21</v>
      </c>
      <c r="C103" s="46">
        <v>9</v>
      </c>
      <c r="D103" s="47"/>
      <c r="E103" s="48"/>
      <c r="F103" s="49"/>
      <c r="G103" s="69"/>
      <c r="H103" s="69"/>
      <c r="I103" s="75"/>
    </row>
    <row r="104" spans="2:9">
      <c r="B104" s="82"/>
      <c r="C104" s="46">
        <v>10</v>
      </c>
      <c r="D104" s="50"/>
      <c r="E104" s="51"/>
      <c r="F104" s="52"/>
      <c r="G104" s="69"/>
      <c r="H104" s="69"/>
      <c r="I104" s="75"/>
    </row>
    <row r="105" spans="2:9">
      <c r="B105" s="45" t="s">
        <v>23</v>
      </c>
      <c r="C105" s="46">
        <v>11</v>
      </c>
      <c r="D105" s="47"/>
      <c r="E105" s="48"/>
      <c r="F105" s="49"/>
      <c r="G105" s="69"/>
      <c r="H105" s="69"/>
      <c r="I105" s="75"/>
    </row>
    <row r="106" spans="2:9">
      <c r="B106" s="93" t="s">
        <v>29</v>
      </c>
      <c r="C106" s="46">
        <v>12</v>
      </c>
      <c r="D106" s="47"/>
      <c r="E106" s="48"/>
      <c r="F106" s="49"/>
      <c r="G106" s="69"/>
      <c r="H106" s="69"/>
      <c r="I106" s="75"/>
    </row>
    <row r="107" spans="2:9">
      <c r="B107" s="94">
        <v>43146</v>
      </c>
      <c r="C107" s="46">
        <v>13</v>
      </c>
      <c r="D107" s="47"/>
      <c r="E107" s="48"/>
      <c r="F107" s="49"/>
      <c r="G107" s="69"/>
      <c r="H107" s="69"/>
      <c r="I107" s="75"/>
    </row>
    <row r="108" spans="2:9">
      <c r="B108" s="82"/>
      <c r="C108" s="46">
        <v>14</v>
      </c>
      <c r="D108" s="47"/>
      <c r="E108" s="48"/>
      <c r="F108" s="49"/>
      <c r="G108" s="69"/>
      <c r="H108" s="69"/>
      <c r="I108" s="75"/>
    </row>
    <row r="109" spans="2:9">
      <c r="B109" s="45" t="s">
        <v>24</v>
      </c>
      <c r="C109" s="46">
        <v>15</v>
      </c>
      <c r="D109" s="47"/>
      <c r="E109" s="48"/>
      <c r="F109" s="49"/>
      <c r="G109" s="69"/>
      <c r="H109" s="69"/>
      <c r="I109" s="75"/>
    </row>
    <row r="110" spans="2:9">
      <c r="B110" s="93" t="s">
        <v>29</v>
      </c>
      <c r="C110" s="46">
        <v>16</v>
      </c>
      <c r="D110" s="47"/>
      <c r="E110" s="48"/>
      <c r="F110" s="49"/>
      <c r="G110" s="69"/>
      <c r="H110" s="69"/>
      <c r="I110" s="75"/>
    </row>
    <row r="111" spans="2:9">
      <c r="B111" s="94">
        <v>43146</v>
      </c>
      <c r="C111" s="46">
        <v>17</v>
      </c>
      <c r="D111" s="50"/>
      <c r="E111" s="51"/>
      <c r="F111" s="52"/>
      <c r="G111" s="69"/>
      <c r="H111" s="69"/>
      <c r="I111" s="75"/>
    </row>
    <row r="112" spans="2:9">
      <c r="B112" s="45"/>
      <c r="C112" s="46">
        <v>18</v>
      </c>
      <c r="D112" s="50"/>
      <c r="E112" s="51"/>
      <c r="F112" s="52"/>
      <c r="G112" s="69"/>
      <c r="H112" s="69"/>
      <c r="I112" s="75"/>
    </row>
    <row r="113" spans="2:9">
      <c r="B113" s="45"/>
      <c r="C113" s="46">
        <v>19</v>
      </c>
      <c r="D113" s="50"/>
      <c r="E113" s="51"/>
      <c r="F113" s="52"/>
      <c r="G113" s="69"/>
      <c r="H113" s="69"/>
      <c r="I113" s="75"/>
    </row>
    <row r="114" spans="2:9" ht="16.5" thickBot="1">
      <c r="B114" s="53"/>
      <c r="C114" s="54">
        <v>20</v>
      </c>
      <c r="D114" s="55"/>
      <c r="E114" s="56"/>
      <c r="F114" s="57"/>
      <c r="G114" s="76"/>
      <c r="H114" s="76"/>
      <c r="I114" s="77"/>
    </row>
    <row r="115" spans="2:9" ht="16.5" thickBot="1"/>
    <row r="116" spans="2:9" ht="16.5" thickBot="1">
      <c r="B116" s="39" t="s">
        <v>16</v>
      </c>
      <c r="C116" s="40" t="s">
        <v>15</v>
      </c>
      <c r="D116" s="40" t="s">
        <v>14</v>
      </c>
      <c r="E116" s="40" t="s">
        <v>13</v>
      </c>
      <c r="F116" s="59" t="s">
        <v>19</v>
      </c>
      <c r="G116" s="78" t="s">
        <v>20</v>
      </c>
      <c r="H116" s="78" t="s">
        <v>18</v>
      </c>
      <c r="I116" s="79" t="s">
        <v>17</v>
      </c>
    </row>
    <row r="117" spans="2:9">
      <c r="B117" s="43"/>
      <c r="C117" s="60">
        <v>1</v>
      </c>
      <c r="D117" s="61"/>
      <c r="E117" s="61"/>
      <c r="F117" s="62"/>
      <c r="G117" s="71"/>
      <c r="H117" s="71"/>
      <c r="I117" s="74"/>
    </row>
    <row r="118" spans="2:9">
      <c r="B118" s="45" t="s">
        <v>0</v>
      </c>
      <c r="C118" s="63">
        <v>2</v>
      </c>
      <c r="D118" s="48"/>
      <c r="E118" s="48"/>
      <c r="F118" s="49"/>
      <c r="G118" s="69"/>
      <c r="H118" s="69"/>
      <c r="I118" s="75"/>
    </row>
    <row r="119" spans="2:9">
      <c r="B119" s="45">
        <v>6</v>
      </c>
      <c r="C119" s="63">
        <v>3</v>
      </c>
      <c r="D119" s="48"/>
      <c r="E119" s="48"/>
      <c r="F119" s="49"/>
      <c r="G119" s="69"/>
      <c r="H119" s="69"/>
      <c r="I119" s="75"/>
    </row>
    <row r="120" spans="2:9">
      <c r="B120" s="82" t="s">
        <v>6</v>
      </c>
      <c r="C120" s="63">
        <v>4</v>
      </c>
      <c r="D120" s="48"/>
      <c r="E120" s="48"/>
      <c r="F120" s="49"/>
      <c r="G120" s="69"/>
      <c r="H120" s="69"/>
      <c r="I120" s="75"/>
    </row>
    <row r="121" spans="2:9">
      <c r="B121" s="81">
        <v>0</v>
      </c>
      <c r="C121" s="63">
        <v>5</v>
      </c>
      <c r="D121" s="48"/>
      <c r="E121" s="48"/>
      <c r="F121" s="49"/>
      <c r="G121" s="69"/>
      <c r="H121" s="69"/>
      <c r="I121" s="75"/>
    </row>
    <row r="122" spans="2:9">
      <c r="B122" s="82" t="s">
        <v>3</v>
      </c>
      <c r="C122" s="63">
        <v>6</v>
      </c>
      <c r="D122" s="48"/>
      <c r="E122" s="48"/>
      <c r="F122" s="49"/>
      <c r="G122" s="69"/>
      <c r="H122" s="69"/>
      <c r="I122" s="75"/>
    </row>
    <row r="123" spans="2:9">
      <c r="B123" s="81" t="s">
        <v>1</v>
      </c>
      <c r="C123" s="63">
        <v>7</v>
      </c>
      <c r="D123" s="48"/>
      <c r="E123" s="48"/>
      <c r="F123" s="49"/>
      <c r="G123" s="69"/>
      <c r="H123" s="69"/>
      <c r="I123" s="75"/>
    </row>
    <row r="124" spans="2:9">
      <c r="B124" s="82" t="s">
        <v>21</v>
      </c>
      <c r="C124" s="63">
        <v>8</v>
      </c>
      <c r="D124" s="48"/>
      <c r="E124" s="48"/>
      <c r="F124" s="49"/>
      <c r="G124" s="69"/>
      <c r="H124" s="69"/>
      <c r="I124" s="75"/>
    </row>
    <row r="125" spans="2:9">
      <c r="B125" s="81">
        <v>21</v>
      </c>
      <c r="C125" s="63">
        <v>9</v>
      </c>
      <c r="D125" s="48"/>
      <c r="E125" s="48"/>
      <c r="F125" s="49"/>
      <c r="G125" s="69"/>
      <c r="H125" s="69"/>
      <c r="I125" s="75"/>
    </row>
    <row r="126" spans="2:9">
      <c r="B126" s="82"/>
      <c r="C126" s="63">
        <v>10</v>
      </c>
      <c r="D126" s="64"/>
      <c r="E126" s="51"/>
      <c r="F126" s="52"/>
      <c r="G126" s="69"/>
      <c r="H126" s="69"/>
      <c r="I126" s="75"/>
    </row>
    <row r="127" spans="2:9">
      <c r="B127" s="45" t="s">
        <v>23</v>
      </c>
      <c r="C127" s="63">
        <v>11</v>
      </c>
      <c r="D127" s="64"/>
      <c r="E127" s="51"/>
      <c r="F127" s="52"/>
      <c r="G127" s="69"/>
      <c r="H127" s="69"/>
      <c r="I127" s="75"/>
    </row>
    <row r="128" spans="2:9">
      <c r="B128" s="93"/>
      <c r="C128" s="63">
        <v>12</v>
      </c>
      <c r="D128" s="64"/>
      <c r="E128" s="51"/>
      <c r="F128" s="52"/>
      <c r="G128" s="69"/>
      <c r="H128" s="69"/>
      <c r="I128" s="75"/>
    </row>
    <row r="129" spans="2:9">
      <c r="B129" s="94"/>
      <c r="C129" s="63">
        <v>13</v>
      </c>
      <c r="D129" s="64"/>
      <c r="E129" s="51"/>
      <c r="F129" s="52"/>
      <c r="G129" s="69"/>
      <c r="H129" s="69"/>
      <c r="I129" s="75"/>
    </row>
    <row r="130" spans="2:9">
      <c r="B130" s="82"/>
      <c r="C130" s="63">
        <v>14</v>
      </c>
      <c r="D130" s="64"/>
      <c r="E130" s="51"/>
      <c r="F130" s="52"/>
      <c r="G130" s="69"/>
      <c r="H130" s="69"/>
      <c r="I130" s="75"/>
    </row>
    <row r="131" spans="2:9">
      <c r="B131" s="45" t="s">
        <v>24</v>
      </c>
      <c r="C131" s="63">
        <v>15</v>
      </c>
      <c r="D131" s="64"/>
      <c r="E131" s="51"/>
      <c r="F131" s="52"/>
      <c r="G131" s="69"/>
      <c r="H131" s="69"/>
      <c r="I131" s="75"/>
    </row>
    <row r="132" spans="2:9">
      <c r="B132" s="93"/>
      <c r="C132" s="63">
        <v>16</v>
      </c>
      <c r="D132" s="64"/>
      <c r="E132" s="51"/>
      <c r="F132" s="52"/>
      <c r="G132" s="69"/>
      <c r="H132" s="69"/>
      <c r="I132" s="75"/>
    </row>
    <row r="133" spans="2:9">
      <c r="B133" s="94"/>
      <c r="C133" s="63">
        <v>17</v>
      </c>
      <c r="D133" s="64"/>
      <c r="E133" s="51"/>
      <c r="F133" s="52"/>
      <c r="G133" s="69"/>
      <c r="H133" s="69"/>
      <c r="I133" s="75"/>
    </row>
    <row r="134" spans="2:9">
      <c r="B134" s="45"/>
      <c r="C134" s="63">
        <v>18</v>
      </c>
      <c r="D134" s="64"/>
      <c r="E134" s="51"/>
      <c r="F134" s="52"/>
      <c r="G134" s="69"/>
      <c r="H134" s="69"/>
      <c r="I134" s="75"/>
    </row>
    <row r="135" spans="2:9">
      <c r="B135" s="45"/>
      <c r="C135" s="63">
        <v>19</v>
      </c>
      <c r="D135" s="64"/>
      <c r="E135" s="51"/>
      <c r="F135" s="52"/>
      <c r="G135" s="69"/>
      <c r="H135" s="69"/>
      <c r="I135" s="75"/>
    </row>
    <row r="136" spans="2:9" ht="16.5" thickBot="1">
      <c r="B136" s="53"/>
      <c r="C136" s="65">
        <v>20</v>
      </c>
      <c r="D136" s="66"/>
      <c r="E136" s="56"/>
      <c r="F136" s="57"/>
      <c r="G136" s="76"/>
      <c r="H136" s="76"/>
      <c r="I136" s="77"/>
    </row>
    <row r="138" spans="2:9" ht="16.5" thickBot="1"/>
    <row r="139" spans="2:9" ht="16.5" customHeight="1" thickBot="1">
      <c r="B139" s="187" t="str">
        <f>B1</f>
        <v>الحاسبات الشخصية وتطبيقاتا (15149)</v>
      </c>
      <c r="C139" s="188"/>
      <c r="D139" s="188"/>
      <c r="E139" s="188"/>
      <c r="F139" s="188"/>
      <c r="G139" s="188"/>
      <c r="H139" s="188"/>
      <c r="I139" s="189"/>
    </row>
    <row r="140" spans="2:9" ht="16.5" thickBot="1">
      <c r="B140" s="39" t="s">
        <v>16</v>
      </c>
      <c r="C140" s="72" t="s">
        <v>15</v>
      </c>
      <c r="D140" s="39" t="s">
        <v>14</v>
      </c>
      <c r="E140" s="40" t="s">
        <v>13</v>
      </c>
      <c r="F140" s="72" t="s">
        <v>19</v>
      </c>
      <c r="G140" s="78" t="s">
        <v>20</v>
      </c>
      <c r="H140" s="78" t="s">
        <v>18</v>
      </c>
      <c r="I140" s="79" t="s">
        <v>17</v>
      </c>
    </row>
    <row r="141" spans="2:9">
      <c r="B141" s="43"/>
      <c r="C141" s="44">
        <v>1</v>
      </c>
      <c r="D141" s="89"/>
      <c r="E141" s="61"/>
      <c r="F141" s="62"/>
      <c r="G141" s="71"/>
      <c r="H141" s="71"/>
      <c r="I141" s="74"/>
    </row>
    <row r="142" spans="2:9">
      <c r="B142" s="45" t="s">
        <v>0</v>
      </c>
      <c r="C142" s="46">
        <v>2</v>
      </c>
      <c r="D142" s="47"/>
      <c r="E142" s="48"/>
      <c r="F142" s="49"/>
      <c r="G142" s="69"/>
      <c r="H142" s="69"/>
      <c r="I142" s="75"/>
    </row>
    <row r="143" spans="2:9">
      <c r="B143" s="45">
        <v>7</v>
      </c>
      <c r="C143" s="46">
        <v>3</v>
      </c>
      <c r="D143" s="47"/>
      <c r="E143" s="48"/>
      <c r="F143" s="49"/>
      <c r="G143" s="69"/>
      <c r="H143" s="69"/>
      <c r="I143" s="75"/>
    </row>
    <row r="144" spans="2:9">
      <c r="B144" s="82" t="s">
        <v>6</v>
      </c>
      <c r="C144" s="46">
        <v>4</v>
      </c>
      <c r="D144" s="47"/>
      <c r="E144" s="48"/>
      <c r="F144" s="49"/>
      <c r="G144" s="69"/>
      <c r="H144" s="69"/>
      <c r="I144" s="75"/>
    </row>
    <row r="145" spans="2:9">
      <c r="B145" s="81">
        <v>1</v>
      </c>
      <c r="C145" s="46">
        <v>5</v>
      </c>
      <c r="D145" s="47"/>
      <c r="E145" s="48"/>
      <c r="F145" s="49"/>
      <c r="G145" s="69"/>
      <c r="H145" s="69"/>
      <c r="I145" s="75"/>
    </row>
    <row r="146" spans="2:9">
      <c r="B146" s="82" t="s">
        <v>3</v>
      </c>
      <c r="C146" s="46">
        <v>6</v>
      </c>
      <c r="D146" s="47"/>
      <c r="E146" s="48"/>
      <c r="F146" s="49"/>
      <c r="G146" s="69"/>
      <c r="H146" s="69"/>
      <c r="I146" s="75"/>
    </row>
    <row r="147" spans="2:9">
      <c r="B147" s="81" t="s">
        <v>1</v>
      </c>
      <c r="C147" s="46">
        <v>7</v>
      </c>
      <c r="D147" s="47"/>
      <c r="E147" s="48"/>
      <c r="F147" s="49"/>
      <c r="G147" s="69"/>
      <c r="H147" s="69"/>
      <c r="I147" s="75"/>
    </row>
    <row r="148" spans="2:9">
      <c r="B148" s="82" t="s">
        <v>21</v>
      </c>
      <c r="C148" s="46">
        <v>8</v>
      </c>
      <c r="D148" s="47"/>
      <c r="E148" s="48"/>
      <c r="F148" s="49"/>
      <c r="G148" s="69"/>
      <c r="H148" s="69"/>
      <c r="I148" s="75"/>
    </row>
    <row r="149" spans="2:9">
      <c r="B149" s="81">
        <v>21</v>
      </c>
      <c r="C149" s="46">
        <v>9</v>
      </c>
      <c r="D149" s="47"/>
      <c r="E149" s="48"/>
      <c r="F149" s="49"/>
      <c r="G149" s="69"/>
      <c r="H149" s="69"/>
      <c r="I149" s="75"/>
    </row>
    <row r="150" spans="2:9">
      <c r="B150" s="82"/>
      <c r="C150" s="46">
        <v>10</v>
      </c>
      <c r="D150" s="50"/>
      <c r="E150" s="51"/>
      <c r="F150" s="52"/>
      <c r="G150" s="69"/>
      <c r="H150" s="69"/>
      <c r="I150" s="75"/>
    </row>
    <row r="151" spans="2:9">
      <c r="B151" s="45" t="s">
        <v>23</v>
      </c>
      <c r="C151" s="46">
        <v>11</v>
      </c>
      <c r="D151" s="50"/>
      <c r="E151" s="51"/>
      <c r="F151" s="52"/>
      <c r="G151" s="69"/>
      <c r="H151" s="69"/>
      <c r="I151" s="75"/>
    </row>
    <row r="152" spans="2:9">
      <c r="B152" s="93" t="s">
        <v>30</v>
      </c>
      <c r="C152" s="46">
        <v>12</v>
      </c>
      <c r="D152" s="50"/>
      <c r="E152" s="51"/>
      <c r="F152" s="52"/>
      <c r="G152" s="69"/>
      <c r="H152" s="69"/>
      <c r="I152" s="75"/>
    </row>
    <row r="153" spans="2:9">
      <c r="B153" s="94">
        <v>43188</v>
      </c>
      <c r="C153" s="46">
        <v>13</v>
      </c>
      <c r="D153" s="50"/>
      <c r="E153" s="51"/>
      <c r="F153" s="52"/>
      <c r="G153" s="69"/>
      <c r="H153" s="69"/>
      <c r="I153" s="75"/>
    </row>
    <row r="154" spans="2:9">
      <c r="B154" s="82"/>
      <c r="C154" s="46">
        <v>14</v>
      </c>
      <c r="D154" s="50"/>
      <c r="E154" s="51"/>
      <c r="F154" s="52"/>
      <c r="G154" s="69"/>
      <c r="H154" s="69"/>
      <c r="I154" s="75"/>
    </row>
    <row r="155" spans="2:9">
      <c r="B155" s="45" t="s">
        <v>24</v>
      </c>
      <c r="C155" s="46">
        <v>15</v>
      </c>
      <c r="D155" s="50"/>
      <c r="E155" s="51"/>
      <c r="F155" s="52"/>
      <c r="G155" s="69"/>
      <c r="H155" s="69"/>
      <c r="I155" s="75"/>
    </row>
    <row r="156" spans="2:9">
      <c r="B156" s="93"/>
      <c r="C156" s="46">
        <v>16</v>
      </c>
      <c r="D156" s="50"/>
      <c r="E156" s="51"/>
      <c r="F156" s="52"/>
      <c r="G156" s="69"/>
      <c r="H156" s="69"/>
      <c r="I156" s="75"/>
    </row>
    <row r="157" spans="2:9">
      <c r="B157" s="94"/>
      <c r="C157" s="46">
        <v>17</v>
      </c>
      <c r="D157" s="50"/>
      <c r="E157" s="51"/>
      <c r="F157" s="52"/>
      <c r="G157" s="69"/>
      <c r="H157" s="69"/>
      <c r="I157" s="75"/>
    </row>
    <row r="158" spans="2:9">
      <c r="B158" s="45"/>
      <c r="C158" s="46">
        <v>18</v>
      </c>
      <c r="D158" s="50"/>
      <c r="E158" s="51"/>
      <c r="F158" s="52"/>
      <c r="G158" s="69"/>
      <c r="H158" s="69"/>
      <c r="I158" s="75"/>
    </row>
    <row r="159" spans="2:9">
      <c r="B159" s="45"/>
      <c r="C159" s="46">
        <v>19</v>
      </c>
      <c r="D159" s="50"/>
      <c r="E159" s="51"/>
      <c r="F159" s="52"/>
      <c r="G159" s="69"/>
      <c r="H159" s="69"/>
      <c r="I159" s="75"/>
    </row>
    <row r="160" spans="2:9" ht="16.5" thickBot="1">
      <c r="B160" s="53"/>
      <c r="C160" s="54">
        <v>20</v>
      </c>
      <c r="D160" s="55"/>
      <c r="E160" s="56"/>
      <c r="F160" s="57"/>
      <c r="G160" s="76"/>
      <c r="H160" s="76"/>
      <c r="I160" s="77"/>
    </row>
    <row r="161" spans="2:9" ht="16.5" thickBot="1"/>
    <row r="162" spans="2:9" ht="16.5" thickBot="1">
      <c r="B162" s="39" t="s">
        <v>16</v>
      </c>
      <c r="C162" s="40" t="s">
        <v>15</v>
      </c>
      <c r="D162" s="41" t="s">
        <v>14</v>
      </c>
      <c r="E162" s="41" t="s">
        <v>13</v>
      </c>
      <c r="F162" s="42" t="s">
        <v>19</v>
      </c>
      <c r="G162" s="78" t="s">
        <v>20</v>
      </c>
      <c r="H162" s="78" t="s">
        <v>18</v>
      </c>
      <c r="I162" s="79" t="s">
        <v>17</v>
      </c>
    </row>
    <row r="163" spans="2:9">
      <c r="B163" s="43"/>
      <c r="C163" s="44">
        <v>1</v>
      </c>
      <c r="D163" s="89"/>
      <c r="E163" s="61"/>
      <c r="F163" s="62"/>
      <c r="G163" s="71"/>
      <c r="H163" s="71"/>
      <c r="I163" s="74"/>
    </row>
    <row r="164" spans="2:9">
      <c r="B164" s="45" t="s">
        <v>0</v>
      </c>
      <c r="C164" s="46">
        <v>2</v>
      </c>
      <c r="D164" s="47"/>
      <c r="E164" s="48"/>
      <c r="F164" s="49"/>
      <c r="G164" s="69"/>
      <c r="H164" s="69"/>
      <c r="I164" s="75"/>
    </row>
    <row r="165" spans="2:9">
      <c r="B165" s="45">
        <v>8</v>
      </c>
      <c r="C165" s="46">
        <v>3</v>
      </c>
      <c r="D165" s="47"/>
      <c r="E165" s="48"/>
      <c r="F165" s="49"/>
      <c r="G165" s="69"/>
      <c r="H165" s="69"/>
      <c r="I165" s="75"/>
    </row>
    <row r="166" spans="2:9">
      <c r="B166" s="82" t="s">
        <v>6</v>
      </c>
      <c r="C166" s="46">
        <v>4</v>
      </c>
      <c r="D166" s="47"/>
      <c r="E166" s="48"/>
      <c r="F166" s="49"/>
      <c r="G166" s="69"/>
      <c r="H166" s="69"/>
      <c r="I166" s="75"/>
    </row>
    <row r="167" spans="2:9">
      <c r="B167" s="81">
        <v>2</v>
      </c>
      <c r="C167" s="46">
        <v>5</v>
      </c>
      <c r="D167" s="47"/>
      <c r="E167" s="48"/>
      <c r="F167" s="49"/>
      <c r="G167" s="69"/>
      <c r="H167" s="69"/>
      <c r="I167" s="75"/>
    </row>
    <row r="168" spans="2:9">
      <c r="B168" s="82" t="s">
        <v>3</v>
      </c>
      <c r="C168" s="46">
        <v>6</v>
      </c>
      <c r="D168" s="47"/>
      <c r="E168" s="48"/>
      <c r="F168" s="49"/>
      <c r="G168" s="69"/>
      <c r="H168" s="69"/>
      <c r="I168" s="75"/>
    </row>
    <row r="169" spans="2:9">
      <c r="B169" s="81" t="s">
        <v>1</v>
      </c>
      <c r="C169" s="46">
        <v>7</v>
      </c>
      <c r="D169" s="47"/>
      <c r="E169" s="48"/>
      <c r="F169" s="49"/>
      <c r="G169" s="69"/>
      <c r="H169" s="69"/>
      <c r="I169" s="75"/>
    </row>
    <row r="170" spans="2:9">
      <c r="B170" s="82" t="s">
        <v>21</v>
      </c>
      <c r="C170" s="46">
        <v>8</v>
      </c>
      <c r="D170" s="47"/>
      <c r="E170" s="48"/>
      <c r="F170" s="49"/>
      <c r="G170" s="69"/>
      <c r="H170" s="69"/>
      <c r="I170" s="75"/>
    </row>
    <row r="171" spans="2:9">
      <c r="B171" s="81">
        <v>21</v>
      </c>
      <c r="C171" s="46">
        <v>9</v>
      </c>
      <c r="D171" s="47"/>
      <c r="E171" s="48"/>
      <c r="F171" s="49"/>
      <c r="G171" s="69"/>
      <c r="H171" s="69"/>
      <c r="I171" s="75"/>
    </row>
    <row r="172" spans="2:9">
      <c r="B172" s="82"/>
      <c r="C172" s="46">
        <v>10</v>
      </c>
      <c r="D172" s="50"/>
      <c r="E172" s="51"/>
      <c r="F172" s="52"/>
      <c r="G172" s="69"/>
      <c r="H172" s="69"/>
      <c r="I172" s="75"/>
    </row>
    <row r="173" spans="2:9">
      <c r="B173" s="45" t="s">
        <v>23</v>
      </c>
      <c r="C173" s="46">
        <v>11</v>
      </c>
      <c r="D173" s="47"/>
      <c r="E173" s="48"/>
      <c r="F173" s="49"/>
      <c r="G173" s="69"/>
      <c r="H173" s="69"/>
      <c r="I173" s="75"/>
    </row>
    <row r="174" spans="2:9">
      <c r="B174" s="93" t="s">
        <v>31</v>
      </c>
      <c r="C174" s="46">
        <v>12</v>
      </c>
      <c r="D174" s="47"/>
      <c r="E174" s="48"/>
      <c r="F174" s="49"/>
      <c r="G174" s="69"/>
      <c r="H174" s="69"/>
      <c r="I174" s="75"/>
    </row>
    <row r="175" spans="2:9">
      <c r="B175" s="94">
        <v>43212</v>
      </c>
      <c r="C175" s="46">
        <v>13</v>
      </c>
      <c r="D175" s="47"/>
      <c r="E175" s="48"/>
      <c r="F175" s="49"/>
      <c r="G175" s="69"/>
      <c r="H175" s="69"/>
      <c r="I175" s="75"/>
    </row>
    <row r="176" spans="2:9">
      <c r="B176" s="82"/>
      <c r="C176" s="46">
        <v>14</v>
      </c>
      <c r="D176" s="50"/>
      <c r="E176" s="51"/>
      <c r="F176" s="52"/>
      <c r="G176" s="69"/>
      <c r="H176" s="69"/>
      <c r="I176" s="75"/>
    </row>
    <row r="177" spans="2:9">
      <c r="B177" s="45" t="s">
        <v>24</v>
      </c>
      <c r="C177" s="46">
        <v>15</v>
      </c>
      <c r="D177" s="50"/>
      <c r="E177" s="51"/>
      <c r="F177" s="52"/>
      <c r="G177" s="69"/>
      <c r="H177" s="69"/>
      <c r="I177" s="75"/>
    </row>
    <row r="178" spans="2:9">
      <c r="B178" s="93" t="s">
        <v>32</v>
      </c>
      <c r="C178" s="46">
        <v>16</v>
      </c>
      <c r="D178" s="50"/>
      <c r="E178" s="51"/>
      <c r="F178" s="52"/>
      <c r="G178" s="69"/>
      <c r="H178" s="69"/>
      <c r="I178" s="75"/>
    </row>
    <row r="179" spans="2:9">
      <c r="B179" s="94">
        <v>43216</v>
      </c>
      <c r="C179" s="46">
        <v>17</v>
      </c>
      <c r="D179" s="50"/>
      <c r="E179" s="51"/>
      <c r="F179" s="52"/>
      <c r="G179" s="69"/>
      <c r="H179" s="69"/>
      <c r="I179" s="75"/>
    </row>
    <row r="180" spans="2:9">
      <c r="B180" s="45"/>
      <c r="C180" s="46">
        <v>18</v>
      </c>
      <c r="D180" s="50"/>
      <c r="E180" s="51"/>
      <c r="F180" s="52"/>
      <c r="G180" s="69"/>
      <c r="H180" s="69"/>
      <c r="I180" s="75"/>
    </row>
    <row r="181" spans="2:9">
      <c r="B181" s="45"/>
      <c r="C181" s="46">
        <v>19</v>
      </c>
      <c r="D181" s="50"/>
      <c r="E181" s="51"/>
      <c r="F181" s="52"/>
      <c r="G181" s="69"/>
      <c r="H181" s="69"/>
      <c r="I181" s="75"/>
    </row>
    <row r="182" spans="2:9" ht="16.5" thickBot="1">
      <c r="B182" s="53"/>
      <c r="C182" s="54">
        <v>20</v>
      </c>
      <c r="D182" s="55"/>
      <c r="E182" s="56"/>
      <c r="F182" s="57"/>
      <c r="G182" s="76"/>
      <c r="H182" s="76"/>
      <c r="I182" s="77"/>
    </row>
    <row r="184" spans="2:9" ht="16.5" thickBot="1"/>
    <row r="185" spans="2:9" ht="16.5" customHeight="1" thickBot="1">
      <c r="B185" s="187" t="str">
        <f>B1</f>
        <v>الحاسبات الشخصية وتطبيقاتا (15149)</v>
      </c>
      <c r="C185" s="188"/>
      <c r="D185" s="188"/>
      <c r="E185" s="188"/>
      <c r="F185" s="188"/>
      <c r="G185" s="188"/>
      <c r="H185" s="188"/>
      <c r="I185" s="189"/>
    </row>
    <row r="186" spans="2:9" ht="16.5" thickBot="1">
      <c r="B186" s="39" t="s">
        <v>16</v>
      </c>
      <c r="C186" s="72" t="s">
        <v>15</v>
      </c>
      <c r="D186" s="39" t="s">
        <v>14</v>
      </c>
      <c r="E186" s="40" t="s">
        <v>13</v>
      </c>
      <c r="F186" s="72" t="s">
        <v>19</v>
      </c>
      <c r="G186" s="78" t="s">
        <v>20</v>
      </c>
      <c r="H186" s="78" t="s">
        <v>18</v>
      </c>
      <c r="I186" s="79" t="s">
        <v>17</v>
      </c>
    </row>
    <row r="187" spans="2:9">
      <c r="B187" s="43"/>
      <c r="C187" s="60">
        <v>1</v>
      </c>
      <c r="D187" s="61"/>
      <c r="E187" s="61"/>
      <c r="F187" s="62"/>
      <c r="G187" s="71"/>
      <c r="H187" s="71"/>
      <c r="I187" s="74"/>
    </row>
    <row r="188" spans="2:9">
      <c r="B188" s="45" t="s">
        <v>0</v>
      </c>
      <c r="C188" s="63">
        <v>2</v>
      </c>
      <c r="D188" s="48"/>
      <c r="E188" s="48"/>
      <c r="F188" s="49"/>
      <c r="G188" s="69"/>
      <c r="H188" s="69"/>
      <c r="I188" s="75"/>
    </row>
    <row r="189" spans="2:9">
      <c r="B189" s="45">
        <v>9</v>
      </c>
      <c r="C189" s="63">
        <v>3</v>
      </c>
      <c r="D189" s="48"/>
      <c r="E189" s="48"/>
      <c r="F189" s="49"/>
      <c r="G189" s="69"/>
      <c r="H189" s="69"/>
      <c r="I189" s="75"/>
    </row>
    <row r="190" spans="2:9">
      <c r="B190" s="82" t="s">
        <v>6</v>
      </c>
      <c r="C190" s="63">
        <v>4</v>
      </c>
      <c r="D190" s="48"/>
      <c r="E190" s="48"/>
      <c r="F190" s="49"/>
      <c r="G190" s="69"/>
      <c r="H190" s="69"/>
      <c r="I190" s="75"/>
    </row>
    <row r="191" spans="2:9">
      <c r="B191" s="81">
        <v>0</v>
      </c>
      <c r="C191" s="63">
        <v>5</v>
      </c>
      <c r="D191" s="48"/>
      <c r="E191" s="48"/>
      <c r="F191" s="49"/>
      <c r="G191" s="69"/>
      <c r="H191" s="69"/>
      <c r="I191" s="75"/>
    </row>
    <row r="192" spans="2:9">
      <c r="B192" s="82" t="s">
        <v>3</v>
      </c>
      <c r="C192" s="63">
        <v>6</v>
      </c>
      <c r="D192" s="48"/>
      <c r="E192" s="48"/>
      <c r="F192" s="49"/>
      <c r="G192" s="69"/>
      <c r="H192" s="69"/>
      <c r="I192" s="75"/>
    </row>
    <row r="193" spans="2:9">
      <c r="B193" s="81" t="s">
        <v>1</v>
      </c>
      <c r="C193" s="63">
        <v>7</v>
      </c>
      <c r="D193" s="48"/>
      <c r="E193" s="48"/>
      <c r="F193" s="49"/>
      <c r="G193" s="69"/>
      <c r="H193" s="69"/>
      <c r="I193" s="75"/>
    </row>
    <row r="194" spans="2:9">
      <c r="B194" s="82" t="s">
        <v>21</v>
      </c>
      <c r="C194" s="63">
        <v>8</v>
      </c>
      <c r="D194" s="48"/>
      <c r="E194" s="48"/>
      <c r="F194" s="49"/>
      <c r="G194" s="69"/>
      <c r="H194" s="69"/>
      <c r="I194" s="75"/>
    </row>
    <row r="195" spans="2:9">
      <c r="B195" s="81">
        <v>21</v>
      </c>
      <c r="C195" s="63">
        <v>9</v>
      </c>
      <c r="D195" s="48"/>
      <c r="E195" s="48"/>
      <c r="F195" s="49"/>
      <c r="G195" s="69"/>
      <c r="H195" s="69"/>
      <c r="I195" s="75"/>
    </row>
    <row r="196" spans="2:9">
      <c r="B196" s="82"/>
      <c r="C196" s="63">
        <v>10</v>
      </c>
      <c r="D196" s="64"/>
      <c r="E196" s="51"/>
      <c r="F196" s="52"/>
      <c r="G196" s="69"/>
      <c r="H196" s="69"/>
      <c r="I196" s="75"/>
    </row>
    <row r="197" spans="2:9">
      <c r="B197" s="45" t="s">
        <v>23</v>
      </c>
      <c r="C197" s="63">
        <v>11</v>
      </c>
      <c r="D197" s="64"/>
      <c r="E197" s="51"/>
      <c r="F197" s="52"/>
      <c r="G197" s="69"/>
      <c r="H197" s="69"/>
      <c r="I197" s="75"/>
    </row>
    <row r="198" spans="2:9">
      <c r="B198" s="93"/>
      <c r="C198" s="63">
        <v>12</v>
      </c>
      <c r="D198" s="64"/>
      <c r="E198" s="51"/>
      <c r="F198" s="52"/>
      <c r="G198" s="69"/>
      <c r="H198" s="69"/>
      <c r="I198" s="75"/>
    </row>
    <row r="199" spans="2:9">
      <c r="B199" s="94"/>
      <c r="C199" s="63">
        <v>13</v>
      </c>
      <c r="D199" s="64"/>
      <c r="E199" s="51"/>
      <c r="F199" s="52"/>
      <c r="G199" s="69"/>
      <c r="H199" s="69"/>
      <c r="I199" s="75"/>
    </row>
    <row r="200" spans="2:9">
      <c r="B200" s="82"/>
      <c r="C200" s="63">
        <v>14</v>
      </c>
      <c r="D200" s="64"/>
      <c r="E200" s="51"/>
      <c r="F200" s="52"/>
      <c r="G200" s="69"/>
      <c r="H200" s="69"/>
      <c r="I200" s="75"/>
    </row>
    <row r="201" spans="2:9">
      <c r="B201" s="45" t="s">
        <v>24</v>
      </c>
      <c r="C201" s="63">
        <v>15</v>
      </c>
      <c r="D201" s="64"/>
      <c r="E201" s="51"/>
      <c r="F201" s="52"/>
      <c r="G201" s="69"/>
      <c r="H201" s="69"/>
      <c r="I201" s="75"/>
    </row>
    <row r="202" spans="2:9">
      <c r="B202" s="93"/>
      <c r="C202" s="63">
        <v>16</v>
      </c>
      <c r="D202" s="64"/>
      <c r="E202" s="51"/>
      <c r="F202" s="52"/>
      <c r="G202" s="69"/>
      <c r="H202" s="69"/>
      <c r="I202" s="75"/>
    </row>
    <row r="203" spans="2:9">
      <c r="B203" s="94"/>
      <c r="C203" s="63">
        <v>17</v>
      </c>
      <c r="D203" s="64"/>
      <c r="E203" s="51"/>
      <c r="F203" s="52"/>
      <c r="G203" s="69"/>
      <c r="H203" s="69"/>
      <c r="I203" s="75"/>
    </row>
    <row r="204" spans="2:9">
      <c r="B204" s="45"/>
      <c r="C204" s="63">
        <v>18</v>
      </c>
      <c r="D204" s="64"/>
      <c r="E204" s="51"/>
      <c r="F204" s="52"/>
      <c r="G204" s="69"/>
      <c r="H204" s="69"/>
      <c r="I204" s="75"/>
    </row>
    <row r="205" spans="2:9">
      <c r="B205" s="45"/>
      <c r="C205" s="63">
        <v>19</v>
      </c>
      <c r="D205" s="64"/>
      <c r="E205" s="51"/>
      <c r="F205" s="52"/>
      <c r="G205" s="69"/>
      <c r="H205" s="69"/>
      <c r="I205" s="75"/>
    </row>
    <row r="206" spans="2:9" ht="16.5" thickBot="1">
      <c r="B206" s="53"/>
      <c r="C206" s="65">
        <v>20</v>
      </c>
      <c r="D206" s="66"/>
      <c r="E206" s="56"/>
      <c r="F206" s="57"/>
      <c r="G206" s="76"/>
      <c r="H206" s="76"/>
      <c r="I206" s="77"/>
    </row>
    <row r="207" spans="2:9" ht="16.5" thickBot="1"/>
    <row r="208" spans="2:9" ht="16.5" thickBot="1">
      <c r="B208" s="39" t="s">
        <v>16</v>
      </c>
      <c r="C208" s="40" t="s">
        <v>15</v>
      </c>
      <c r="D208" s="40" t="s">
        <v>14</v>
      </c>
      <c r="E208" s="40" t="s">
        <v>13</v>
      </c>
      <c r="F208" s="59" t="s">
        <v>19</v>
      </c>
      <c r="G208" s="78" t="s">
        <v>20</v>
      </c>
      <c r="H208" s="78" t="s">
        <v>18</v>
      </c>
      <c r="I208" s="79" t="s">
        <v>17</v>
      </c>
    </row>
    <row r="209" spans="2:9">
      <c r="B209" s="43"/>
      <c r="C209" s="60">
        <v>1</v>
      </c>
      <c r="D209" s="61"/>
      <c r="E209" s="61"/>
      <c r="F209" s="62"/>
      <c r="G209" s="71"/>
      <c r="H209" s="71"/>
      <c r="I209" s="74"/>
    </row>
    <row r="210" spans="2:9">
      <c r="B210" s="45" t="s">
        <v>0</v>
      </c>
      <c r="C210" s="63">
        <v>2</v>
      </c>
      <c r="D210" s="48"/>
      <c r="E210" s="48"/>
      <c r="F210" s="49"/>
      <c r="G210" s="69"/>
      <c r="H210" s="69"/>
      <c r="I210" s="75"/>
    </row>
    <row r="211" spans="2:9">
      <c r="B211" s="45">
        <v>10</v>
      </c>
      <c r="C211" s="63">
        <v>3</v>
      </c>
      <c r="D211" s="48"/>
      <c r="E211" s="48"/>
      <c r="F211" s="49"/>
      <c r="G211" s="69"/>
      <c r="H211" s="69"/>
      <c r="I211" s="75"/>
    </row>
    <row r="212" spans="2:9">
      <c r="B212" s="82" t="s">
        <v>6</v>
      </c>
      <c r="C212" s="63">
        <v>4</v>
      </c>
      <c r="D212" s="48"/>
      <c r="E212" s="48"/>
      <c r="F212" s="49"/>
      <c r="G212" s="69"/>
      <c r="H212" s="69"/>
      <c r="I212" s="75"/>
    </row>
    <row r="213" spans="2:9">
      <c r="B213" s="81">
        <v>0</v>
      </c>
      <c r="C213" s="63">
        <v>5</v>
      </c>
      <c r="D213" s="48"/>
      <c r="E213" s="48"/>
      <c r="F213" s="49"/>
      <c r="G213" s="69"/>
      <c r="H213" s="69"/>
      <c r="I213" s="75"/>
    </row>
    <row r="214" spans="2:9">
      <c r="B214" s="82" t="s">
        <v>3</v>
      </c>
      <c r="C214" s="63">
        <v>6</v>
      </c>
      <c r="D214" s="48"/>
      <c r="E214" s="48"/>
      <c r="F214" s="49"/>
      <c r="G214" s="69"/>
      <c r="H214" s="69"/>
      <c r="I214" s="75"/>
    </row>
    <row r="215" spans="2:9">
      <c r="B215" s="81" t="s">
        <v>1</v>
      </c>
      <c r="C215" s="63">
        <v>7</v>
      </c>
      <c r="D215" s="48"/>
      <c r="E215" s="48"/>
      <c r="F215" s="49"/>
      <c r="G215" s="69"/>
      <c r="H215" s="69"/>
      <c r="I215" s="75"/>
    </row>
    <row r="216" spans="2:9">
      <c r="B216" s="82" t="s">
        <v>21</v>
      </c>
      <c r="C216" s="63">
        <v>8</v>
      </c>
      <c r="D216" s="48"/>
      <c r="E216" s="48"/>
      <c r="F216" s="49"/>
      <c r="G216" s="69"/>
      <c r="H216" s="69"/>
      <c r="I216" s="75"/>
    </row>
    <row r="217" spans="2:9">
      <c r="B217" s="81">
        <v>21</v>
      </c>
      <c r="C217" s="63">
        <v>9</v>
      </c>
      <c r="D217" s="48"/>
      <c r="E217" s="48"/>
      <c r="F217" s="49"/>
      <c r="G217" s="69"/>
      <c r="H217" s="69"/>
      <c r="I217" s="75"/>
    </row>
    <row r="218" spans="2:9">
      <c r="B218" s="82"/>
      <c r="C218" s="63">
        <v>10</v>
      </c>
      <c r="D218" s="64"/>
      <c r="E218" s="51"/>
      <c r="F218" s="52"/>
      <c r="G218" s="69"/>
      <c r="H218" s="69"/>
      <c r="I218" s="75"/>
    </row>
    <row r="219" spans="2:9">
      <c r="B219" s="45" t="s">
        <v>23</v>
      </c>
      <c r="C219" s="63">
        <v>11</v>
      </c>
      <c r="D219" s="64"/>
      <c r="E219" s="51"/>
      <c r="F219" s="52"/>
      <c r="G219" s="69"/>
      <c r="H219" s="69"/>
      <c r="I219" s="75"/>
    </row>
    <row r="220" spans="2:9">
      <c r="B220" s="93"/>
      <c r="C220" s="63">
        <v>12</v>
      </c>
      <c r="D220" s="64"/>
      <c r="E220" s="51"/>
      <c r="F220" s="52"/>
      <c r="G220" s="69"/>
      <c r="H220" s="69"/>
      <c r="I220" s="75"/>
    </row>
    <row r="221" spans="2:9">
      <c r="B221" s="94"/>
      <c r="C221" s="63">
        <v>13</v>
      </c>
      <c r="D221" s="64"/>
      <c r="E221" s="51"/>
      <c r="F221" s="52"/>
      <c r="G221" s="69"/>
      <c r="H221" s="69"/>
      <c r="I221" s="75"/>
    </row>
    <row r="222" spans="2:9">
      <c r="B222" s="82"/>
      <c r="C222" s="63">
        <v>14</v>
      </c>
      <c r="D222" s="64"/>
      <c r="E222" s="51"/>
      <c r="F222" s="52"/>
      <c r="G222" s="69"/>
      <c r="H222" s="69"/>
      <c r="I222" s="75"/>
    </row>
    <row r="223" spans="2:9">
      <c r="B223" s="45" t="s">
        <v>24</v>
      </c>
      <c r="C223" s="63">
        <v>15</v>
      </c>
      <c r="D223" s="64"/>
      <c r="E223" s="51"/>
      <c r="F223" s="52"/>
      <c r="G223" s="69"/>
      <c r="H223" s="69"/>
      <c r="I223" s="75"/>
    </row>
    <row r="224" spans="2:9">
      <c r="B224" s="93"/>
      <c r="C224" s="63">
        <v>16</v>
      </c>
      <c r="D224" s="64"/>
      <c r="E224" s="51"/>
      <c r="F224" s="52"/>
      <c r="G224" s="69"/>
      <c r="H224" s="69"/>
      <c r="I224" s="75"/>
    </row>
    <row r="225" spans="2:9">
      <c r="B225" s="94"/>
      <c r="C225" s="63">
        <v>17</v>
      </c>
      <c r="D225" s="64"/>
      <c r="E225" s="51"/>
      <c r="F225" s="52"/>
      <c r="G225" s="69"/>
      <c r="H225" s="69"/>
      <c r="I225" s="75"/>
    </row>
    <row r="226" spans="2:9">
      <c r="B226" s="45"/>
      <c r="C226" s="63">
        <v>18</v>
      </c>
      <c r="D226" s="64"/>
      <c r="E226" s="51"/>
      <c r="F226" s="52"/>
      <c r="G226" s="69"/>
      <c r="H226" s="69"/>
      <c r="I226" s="75"/>
    </row>
    <row r="227" spans="2:9">
      <c r="B227" s="45"/>
      <c r="C227" s="63">
        <v>19</v>
      </c>
      <c r="D227" s="64"/>
      <c r="E227" s="51"/>
      <c r="F227" s="52"/>
      <c r="G227" s="69"/>
      <c r="H227" s="69"/>
      <c r="I227" s="75"/>
    </row>
    <row r="228" spans="2:9" ht="16.5" thickBot="1">
      <c r="B228" s="53"/>
      <c r="C228" s="65">
        <v>20</v>
      </c>
      <c r="D228" s="66"/>
      <c r="E228" s="56"/>
      <c r="F228" s="57"/>
      <c r="G228" s="76"/>
      <c r="H228" s="76"/>
      <c r="I228" s="77"/>
    </row>
    <row r="230" spans="2:9" ht="16.5" thickBot="1"/>
    <row r="231" spans="2:9" ht="16.5" customHeight="1" thickBot="1">
      <c r="B231" s="187" t="str">
        <f>B1</f>
        <v>الحاسبات الشخصية وتطبيقاتا (15149)</v>
      </c>
      <c r="C231" s="188"/>
      <c r="D231" s="188"/>
      <c r="E231" s="188"/>
      <c r="F231" s="188"/>
      <c r="G231" s="188"/>
      <c r="H231" s="188"/>
      <c r="I231" s="189"/>
    </row>
    <row r="232" spans="2:9" ht="16.5" thickBot="1">
      <c r="B232" s="39" t="s">
        <v>16</v>
      </c>
      <c r="C232" s="72" t="s">
        <v>15</v>
      </c>
      <c r="D232" s="39" t="s">
        <v>14</v>
      </c>
      <c r="E232" s="40" t="s">
        <v>13</v>
      </c>
      <c r="F232" s="72" t="s">
        <v>19</v>
      </c>
      <c r="G232" s="78" t="s">
        <v>20</v>
      </c>
      <c r="H232" s="78" t="s">
        <v>18</v>
      </c>
      <c r="I232" s="79" t="s">
        <v>17</v>
      </c>
    </row>
    <row r="233" spans="2:9">
      <c r="B233" s="43"/>
      <c r="C233" s="60">
        <v>1</v>
      </c>
      <c r="D233" s="61"/>
      <c r="E233" s="61"/>
      <c r="F233" s="62"/>
      <c r="G233" s="71"/>
      <c r="H233" s="71"/>
      <c r="I233" s="74"/>
    </row>
    <row r="234" spans="2:9">
      <c r="B234" s="45" t="s">
        <v>0</v>
      </c>
      <c r="C234" s="63">
        <v>2</v>
      </c>
      <c r="D234" s="48"/>
      <c r="E234" s="48"/>
      <c r="F234" s="49"/>
      <c r="G234" s="69"/>
      <c r="H234" s="69"/>
      <c r="I234" s="75"/>
    </row>
    <row r="235" spans="2:9">
      <c r="B235" s="45">
        <v>11</v>
      </c>
      <c r="C235" s="63">
        <v>3</v>
      </c>
      <c r="D235" s="48"/>
      <c r="E235" s="48"/>
      <c r="F235" s="49"/>
      <c r="G235" s="69"/>
      <c r="H235" s="69"/>
      <c r="I235" s="75"/>
    </row>
    <row r="236" spans="2:9">
      <c r="B236" s="82" t="s">
        <v>6</v>
      </c>
      <c r="C236" s="63">
        <v>4</v>
      </c>
      <c r="D236" s="48"/>
      <c r="E236" s="48"/>
      <c r="F236" s="49"/>
      <c r="G236" s="69"/>
      <c r="H236" s="69"/>
      <c r="I236" s="75"/>
    </row>
    <row r="237" spans="2:9">
      <c r="B237" s="81">
        <v>0</v>
      </c>
      <c r="C237" s="63">
        <v>5</v>
      </c>
      <c r="D237" s="48"/>
      <c r="E237" s="48"/>
      <c r="F237" s="49"/>
      <c r="G237" s="69"/>
      <c r="H237" s="69"/>
      <c r="I237" s="75"/>
    </row>
    <row r="238" spans="2:9">
      <c r="B238" s="82" t="s">
        <v>3</v>
      </c>
      <c r="C238" s="63">
        <v>6</v>
      </c>
      <c r="D238" s="48"/>
      <c r="E238" s="48"/>
      <c r="F238" s="49"/>
      <c r="G238" s="69"/>
      <c r="H238" s="69"/>
      <c r="I238" s="75"/>
    </row>
    <row r="239" spans="2:9">
      <c r="B239" s="81" t="s">
        <v>1</v>
      </c>
      <c r="C239" s="63">
        <v>7</v>
      </c>
      <c r="D239" s="48"/>
      <c r="E239" s="48"/>
      <c r="F239" s="49"/>
      <c r="G239" s="69"/>
      <c r="H239" s="69"/>
      <c r="I239" s="75"/>
    </row>
    <row r="240" spans="2:9">
      <c r="B240" s="82" t="s">
        <v>21</v>
      </c>
      <c r="C240" s="63">
        <v>8</v>
      </c>
      <c r="D240" s="48"/>
      <c r="E240" s="48"/>
      <c r="F240" s="49"/>
      <c r="G240" s="69"/>
      <c r="H240" s="69"/>
      <c r="I240" s="75"/>
    </row>
    <row r="241" spans="2:9">
      <c r="B241" s="81">
        <v>21</v>
      </c>
      <c r="C241" s="63">
        <v>9</v>
      </c>
      <c r="D241" s="48"/>
      <c r="E241" s="48"/>
      <c r="F241" s="49"/>
      <c r="G241" s="69"/>
      <c r="H241" s="69"/>
      <c r="I241" s="75"/>
    </row>
    <row r="242" spans="2:9">
      <c r="B242" s="82"/>
      <c r="C242" s="63">
        <v>10</v>
      </c>
      <c r="D242" s="64"/>
      <c r="E242" s="51"/>
      <c r="F242" s="52"/>
      <c r="G242" s="69"/>
      <c r="H242" s="69"/>
      <c r="I242" s="75"/>
    </row>
    <row r="243" spans="2:9">
      <c r="B243" s="45" t="s">
        <v>23</v>
      </c>
      <c r="C243" s="63">
        <v>11</v>
      </c>
      <c r="D243" s="64"/>
      <c r="E243" s="51"/>
      <c r="F243" s="52"/>
      <c r="G243" s="69"/>
      <c r="H243" s="69"/>
      <c r="I243" s="75"/>
    </row>
    <row r="244" spans="2:9">
      <c r="B244" s="93"/>
      <c r="C244" s="63">
        <v>12</v>
      </c>
      <c r="D244" s="64"/>
      <c r="E244" s="51"/>
      <c r="F244" s="52"/>
      <c r="G244" s="69"/>
      <c r="H244" s="69"/>
      <c r="I244" s="75"/>
    </row>
    <row r="245" spans="2:9">
      <c r="B245" s="94"/>
      <c r="C245" s="63">
        <v>13</v>
      </c>
      <c r="D245" s="64"/>
      <c r="E245" s="51"/>
      <c r="F245" s="52"/>
      <c r="G245" s="69"/>
      <c r="H245" s="69"/>
      <c r="I245" s="75"/>
    </row>
    <row r="246" spans="2:9">
      <c r="B246" s="82"/>
      <c r="C246" s="63">
        <v>14</v>
      </c>
      <c r="D246" s="64"/>
      <c r="E246" s="51"/>
      <c r="F246" s="52"/>
      <c r="G246" s="69"/>
      <c r="H246" s="69"/>
      <c r="I246" s="75"/>
    </row>
    <row r="247" spans="2:9">
      <c r="B247" s="45" t="s">
        <v>24</v>
      </c>
      <c r="C247" s="63">
        <v>15</v>
      </c>
      <c r="D247" s="64"/>
      <c r="E247" s="51"/>
      <c r="F247" s="52"/>
      <c r="G247" s="69"/>
      <c r="H247" s="69"/>
      <c r="I247" s="75"/>
    </row>
    <row r="248" spans="2:9">
      <c r="B248" s="93"/>
      <c r="C248" s="63">
        <v>16</v>
      </c>
      <c r="D248" s="64"/>
      <c r="E248" s="51"/>
      <c r="F248" s="52"/>
      <c r="G248" s="69"/>
      <c r="H248" s="69"/>
      <c r="I248" s="75"/>
    </row>
    <row r="249" spans="2:9">
      <c r="B249" s="94"/>
      <c r="C249" s="63">
        <v>17</v>
      </c>
      <c r="D249" s="64"/>
      <c r="E249" s="51"/>
      <c r="F249" s="52"/>
      <c r="G249" s="69"/>
      <c r="H249" s="69"/>
      <c r="I249" s="75"/>
    </row>
    <row r="250" spans="2:9">
      <c r="B250" s="45"/>
      <c r="C250" s="63">
        <v>18</v>
      </c>
      <c r="D250" s="64"/>
      <c r="E250" s="51"/>
      <c r="F250" s="52"/>
      <c r="G250" s="69"/>
      <c r="H250" s="69"/>
      <c r="I250" s="75"/>
    </row>
    <row r="251" spans="2:9">
      <c r="B251" s="45"/>
      <c r="C251" s="63">
        <v>19</v>
      </c>
      <c r="D251" s="64"/>
      <c r="E251" s="51"/>
      <c r="F251" s="52"/>
      <c r="G251" s="69"/>
      <c r="H251" s="69"/>
      <c r="I251" s="75"/>
    </row>
    <row r="252" spans="2:9" ht="16.5" thickBot="1">
      <c r="B252" s="53"/>
      <c r="C252" s="65">
        <v>20</v>
      </c>
      <c r="D252" s="66"/>
      <c r="E252" s="56"/>
      <c r="F252" s="57"/>
      <c r="G252" s="76"/>
      <c r="H252" s="76"/>
      <c r="I252" s="77"/>
    </row>
    <row r="253" spans="2:9" ht="16.5" thickBot="1"/>
    <row r="254" spans="2:9" ht="16.5" thickBot="1">
      <c r="B254" s="39" t="s">
        <v>16</v>
      </c>
      <c r="C254" s="40" t="s">
        <v>15</v>
      </c>
      <c r="D254" s="40" t="s">
        <v>14</v>
      </c>
      <c r="E254" s="40" t="s">
        <v>13</v>
      </c>
      <c r="F254" s="59" t="s">
        <v>19</v>
      </c>
      <c r="G254" s="78" t="s">
        <v>20</v>
      </c>
      <c r="H254" s="78" t="s">
        <v>18</v>
      </c>
      <c r="I254" s="79" t="s">
        <v>17</v>
      </c>
    </row>
    <row r="255" spans="2:9">
      <c r="B255" s="43"/>
      <c r="C255" s="60">
        <v>1</v>
      </c>
      <c r="D255" s="61"/>
      <c r="E255" s="61"/>
      <c r="F255" s="62"/>
      <c r="G255" s="71"/>
      <c r="H255" s="71"/>
      <c r="I255" s="74"/>
    </row>
    <row r="256" spans="2:9">
      <c r="B256" s="45" t="s">
        <v>0</v>
      </c>
      <c r="C256" s="63">
        <v>2</v>
      </c>
      <c r="D256" s="48"/>
      <c r="E256" s="48"/>
      <c r="F256" s="49"/>
      <c r="G256" s="69"/>
      <c r="H256" s="69"/>
      <c r="I256" s="75"/>
    </row>
    <row r="257" spans="2:9">
      <c r="B257" s="45">
        <v>12</v>
      </c>
      <c r="C257" s="63">
        <v>3</v>
      </c>
      <c r="D257" s="48"/>
      <c r="E257" s="48"/>
      <c r="F257" s="49"/>
      <c r="G257" s="69"/>
      <c r="H257" s="69"/>
      <c r="I257" s="75"/>
    </row>
    <row r="258" spans="2:9">
      <c r="B258" s="82" t="s">
        <v>6</v>
      </c>
      <c r="C258" s="63">
        <v>4</v>
      </c>
      <c r="D258" s="48"/>
      <c r="E258" s="48"/>
      <c r="F258" s="49"/>
      <c r="G258" s="69"/>
      <c r="H258" s="69"/>
      <c r="I258" s="75"/>
    </row>
    <row r="259" spans="2:9">
      <c r="B259" s="81">
        <v>0</v>
      </c>
      <c r="C259" s="63">
        <v>5</v>
      </c>
      <c r="D259" s="48"/>
      <c r="E259" s="48"/>
      <c r="F259" s="49"/>
      <c r="G259" s="69"/>
      <c r="H259" s="69"/>
      <c r="I259" s="75"/>
    </row>
    <row r="260" spans="2:9">
      <c r="B260" s="82" t="s">
        <v>3</v>
      </c>
      <c r="C260" s="63">
        <v>6</v>
      </c>
      <c r="D260" s="48"/>
      <c r="E260" s="48"/>
      <c r="F260" s="49"/>
      <c r="G260" s="69"/>
      <c r="H260" s="69"/>
      <c r="I260" s="75"/>
    </row>
    <row r="261" spans="2:9">
      <c r="B261" s="81" t="s">
        <v>1</v>
      </c>
      <c r="C261" s="63">
        <v>7</v>
      </c>
      <c r="D261" s="48"/>
      <c r="E261" s="48"/>
      <c r="F261" s="49"/>
      <c r="G261" s="69"/>
      <c r="H261" s="69"/>
      <c r="I261" s="75"/>
    </row>
    <row r="262" spans="2:9">
      <c r="B262" s="82" t="s">
        <v>21</v>
      </c>
      <c r="C262" s="63">
        <v>8</v>
      </c>
      <c r="D262" s="48"/>
      <c r="E262" s="48"/>
      <c r="F262" s="49"/>
      <c r="G262" s="69"/>
      <c r="H262" s="69"/>
      <c r="I262" s="75"/>
    </row>
    <row r="263" spans="2:9">
      <c r="B263" s="81">
        <v>21</v>
      </c>
      <c r="C263" s="63">
        <v>9</v>
      </c>
      <c r="D263" s="48"/>
      <c r="E263" s="48"/>
      <c r="F263" s="49"/>
      <c r="G263" s="69"/>
      <c r="H263" s="69"/>
      <c r="I263" s="75"/>
    </row>
    <row r="264" spans="2:9">
      <c r="B264" s="82"/>
      <c r="C264" s="63">
        <v>10</v>
      </c>
      <c r="D264" s="64"/>
      <c r="E264" s="51"/>
      <c r="F264" s="52"/>
      <c r="G264" s="69"/>
      <c r="H264" s="69"/>
      <c r="I264" s="75"/>
    </row>
    <row r="265" spans="2:9">
      <c r="B265" s="45" t="s">
        <v>23</v>
      </c>
      <c r="C265" s="63">
        <v>11</v>
      </c>
      <c r="D265" s="64"/>
      <c r="E265" s="51"/>
      <c r="F265" s="52"/>
      <c r="G265" s="69"/>
      <c r="H265" s="69"/>
      <c r="I265" s="75"/>
    </row>
    <row r="266" spans="2:9">
      <c r="B266" s="93"/>
      <c r="C266" s="63">
        <v>12</v>
      </c>
      <c r="D266" s="64"/>
      <c r="E266" s="51"/>
      <c r="F266" s="52"/>
      <c r="G266" s="69"/>
      <c r="H266" s="69"/>
      <c r="I266" s="75"/>
    </row>
    <row r="267" spans="2:9">
      <c r="B267" s="94"/>
      <c r="C267" s="63">
        <v>13</v>
      </c>
      <c r="D267" s="64"/>
      <c r="E267" s="51"/>
      <c r="F267" s="52"/>
      <c r="G267" s="69"/>
      <c r="H267" s="69"/>
      <c r="I267" s="75"/>
    </row>
    <row r="268" spans="2:9">
      <c r="B268" s="82"/>
      <c r="C268" s="63">
        <v>14</v>
      </c>
      <c r="D268" s="64"/>
      <c r="E268" s="51"/>
      <c r="F268" s="52"/>
      <c r="G268" s="69"/>
      <c r="H268" s="69"/>
      <c r="I268" s="75"/>
    </row>
    <row r="269" spans="2:9">
      <c r="B269" s="45" t="s">
        <v>24</v>
      </c>
      <c r="C269" s="63">
        <v>15</v>
      </c>
      <c r="D269" s="64"/>
      <c r="E269" s="51"/>
      <c r="F269" s="52"/>
      <c r="G269" s="69"/>
      <c r="H269" s="69"/>
      <c r="I269" s="75"/>
    </row>
    <row r="270" spans="2:9">
      <c r="B270" s="93"/>
      <c r="C270" s="63">
        <v>16</v>
      </c>
      <c r="D270" s="64"/>
      <c r="E270" s="51"/>
      <c r="F270" s="52"/>
      <c r="G270" s="69"/>
      <c r="H270" s="69"/>
      <c r="I270" s="75"/>
    </row>
    <row r="271" spans="2:9">
      <c r="B271" s="94"/>
      <c r="C271" s="63">
        <v>17</v>
      </c>
      <c r="D271" s="64"/>
      <c r="E271" s="51"/>
      <c r="F271" s="52"/>
      <c r="G271" s="69"/>
      <c r="H271" s="69"/>
      <c r="I271" s="75"/>
    </row>
    <row r="272" spans="2:9">
      <c r="B272" s="45"/>
      <c r="C272" s="63">
        <v>18</v>
      </c>
      <c r="D272" s="64"/>
      <c r="E272" s="51"/>
      <c r="F272" s="52"/>
      <c r="G272" s="69"/>
      <c r="H272" s="69"/>
      <c r="I272" s="75"/>
    </row>
    <row r="273" spans="2:9">
      <c r="B273" s="45"/>
      <c r="C273" s="63">
        <v>19</v>
      </c>
      <c r="D273" s="64"/>
      <c r="E273" s="51"/>
      <c r="F273" s="52"/>
      <c r="G273" s="69"/>
      <c r="H273" s="69"/>
      <c r="I273" s="75"/>
    </row>
    <row r="274" spans="2:9" ht="16.5" thickBot="1">
      <c r="B274" s="53"/>
      <c r="C274" s="65">
        <v>20</v>
      </c>
      <c r="D274" s="66"/>
      <c r="E274" s="56"/>
      <c r="F274" s="57"/>
      <c r="G274" s="76"/>
      <c r="H274" s="76"/>
      <c r="I274" s="77"/>
    </row>
  </sheetData>
  <mergeCells count="6">
    <mergeCell ref="B47:I47"/>
    <mergeCell ref="B1:I1"/>
    <mergeCell ref="B231:I231"/>
    <mergeCell ref="B185:I185"/>
    <mergeCell ref="B139:I139"/>
    <mergeCell ref="B93:I93"/>
  </mergeCells>
  <pageMargins left="0.15748031496062992" right="0.15748031496062992" top="0.98425196850393704" bottom="0.82677165354330717" header="0.27559055118110237" footer="0.39370078740157483"/>
  <pageSetup paperSize="9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74"/>
  <sheetViews>
    <sheetView rightToLeft="1" topLeftCell="A118" workbookViewId="0">
      <selection activeCell="F8" sqref="F8"/>
    </sheetView>
  </sheetViews>
  <sheetFormatPr defaultColWidth="8.5" defaultRowHeight="15.75"/>
  <cols>
    <col min="1" max="1" width="8.5" style="37"/>
    <col min="2" max="2" width="15.125" style="38" bestFit="1" customWidth="1"/>
    <col min="3" max="3" width="3.875" style="38" bestFit="1" customWidth="1"/>
    <col min="4" max="4" width="14.375" style="37" bestFit="1" customWidth="1"/>
    <col min="5" max="5" width="8.5" style="37"/>
    <col min="6" max="6" width="24.75" style="37" bestFit="1" customWidth="1"/>
    <col min="7" max="7" width="9.625" style="38" bestFit="1" customWidth="1"/>
    <col min="8" max="8" width="4.625" style="38" bestFit="1" customWidth="1"/>
    <col min="9" max="9" width="10.125" style="38" bestFit="1" customWidth="1"/>
    <col min="10" max="10" width="8.5" style="38"/>
    <col min="11" max="11" width="4.75" style="38" bestFit="1" customWidth="1"/>
    <col min="12" max="12" width="2.125" style="38" bestFit="1" customWidth="1"/>
    <col min="13" max="13" width="6.625" style="38" bestFit="1" customWidth="1"/>
    <col min="14" max="14" width="7.5" style="38" bestFit="1" customWidth="1"/>
    <col min="15" max="15" width="6.375" style="38" bestFit="1" customWidth="1"/>
    <col min="16" max="16" width="4.75" style="38" bestFit="1" customWidth="1"/>
    <col min="17" max="18" width="8.5" style="38"/>
    <col min="19" max="19" width="10.375" style="38" bestFit="1" customWidth="1"/>
    <col min="20" max="16384" width="8.5" style="37"/>
  </cols>
  <sheetData>
    <row r="1" spans="2:19" s="145" customFormat="1" ht="16.5" thickBot="1">
      <c r="B1" s="193" t="str">
        <f>IF('طباعة فاضي للاقسام'!B1=0,"",'طباعة فاضي للاقسام'!B1)</f>
        <v>الحاسبات الشخصية وتطبيقاتا (15149)</v>
      </c>
      <c r="C1" s="194"/>
      <c r="D1" s="194"/>
      <c r="E1" s="194"/>
      <c r="F1" s="194"/>
      <c r="G1" s="194"/>
      <c r="H1" s="194"/>
      <c r="I1" s="195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2:19" ht="16.5" thickBot="1">
      <c r="B2" s="102" t="str">
        <f>IF('طباعة فاضي للاقسام'!B2=0,"",'طباعة فاضي للاقسام'!B2)</f>
        <v>تـاريــخ عـقــد الــدورة</v>
      </c>
      <c r="C2" s="100" t="str">
        <f>IF('طباعة فاضي للاقسام'!C2=0,"",'طباعة فاضي للاقسام'!C2)</f>
        <v>عـدد</v>
      </c>
      <c r="D2" s="109" t="str">
        <f>IF('طباعة فاضي للاقسام'!D2=0,"",'طباعة فاضي للاقسام'!D2)</f>
        <v>الـــــــــرتـــــبـــــــــــة</v>
      </c>
      <c r="E2" s="109" t="str">
        <f>IF('طباعة فاضي للاقسام'!E2=0,"",'طباعة فاضي للاقسام'!E2)</f>
        <v>الــــرقـــــــم</v>
      </c>
      <c r="F2" s="109" t="str">
        <f>IF('طباعة فاضي للاقسام'!F2=0,"",'طباعة فاضي للاقسام'!F2)</f>
        <v>أســـــمــــــــــاء الــمــــرشـــحــــــيــن</v>
      </c>
      <c r="G2" s="100" t="str">
        <f>IF('طباعة فاضي للاقسام'!G2=0,"",'طباعة فاضي للاقسام'!G2)</f>
        <v>الـقــــــــســــم</v>
      </c>
      <c r="H2" s="100" t="str">
        <f>IF('طباعة فاضي للاقسام'!H2=0,"",'طباعة فاضي للاقسام'!H2)</f>
        <v>اللغـة</v>
      </c>
      <c r="I2" s="101" t="str">
        <f>IF('طباعة فاضي للاقسام'!I2=0,"",'طباعة فاضي للاقسام'!I2)</f>
        <v>تـاريــخ اللـغـة</v>
      </c>
    </row>
    <row r="3" spans="2:19">
      <c r="B3" s="95" t="str">
        <f>IF('طباعة فاضي للاقسام'!B3=0,"",'طباعة فاضي للاقسام'!B3)</f>
        <v/>
      </c>
      <c r="C3" s="90">
        <f>IF('طباعة فاضي للاقسام'!C3=0,"",'طباعة فاضي للاقسام'!C3)</f>
        <v>1</v>
      </c>
      <c r="D3" s="114"/>
      <c r="E3" s="115"/>
      <c r="F3" s="115"/>
      <c r="G3" s="104"/>
      <c r="H3" s="104"/>
      <c r="I3" s="105"/>
      <c r="K3" s="143" t="str">
        <f t="shared" ref="K3:K22" si="0">TRIM(MID(SUBSTITUTE(F3," ",REPT(" ",500)),500*COLUMNS(F3:F3)-499,500))</f>
        <v/>
      </c>
      <c r="L3" s="143" t="str">
        <f t="shared" ref="L3:L22" si="1">TRIM(MID(SUBSTITUTE(F3," ",REPT(" ",500)),500*COLUMNS(F3:G3)-499,500))</f>
        <v/>
      </c>
      <c r="M3" s="143" t="str">
        <f t="shared" ref="M3:M22" si="2">TRIM(MID(SUBSTITUTE(F3," ",REPT(" ",500)),500*COLUMNS(F3:H3)-499,500))</f>
        <v/>
      </c>
      <c r="N3" s="143" t="str">
        <f t="shared" ref="N3:N22" si="3">TRIM(MID(SUBSTITUTE(F3," ",REPT(" ",500)),500*COLUMNS(F3:I3)-499,500))</f>
        <v/>
      </c>
      <c r="O3" s="143" t="str">
        <f t="shared" ref="O3:O22" si="4">TRIM(MID(SUBSTITUTE(F3," ",REPT(" ",500)),500*COLUMNS(F3:J3)-499,500))</f>
        <v/>
      </c>
      <c r="P3" s="143" t="str">
        <f t="shared" ref="P3:P22" si="5">TRIM(MID(SUBSTITUTE(F3," ",REPT(" ",500)),500*COLUMNS(F3:K3)-499,500))</f>
        <v/>
      </c>
      <c r="Q3" s="143" t="str">
        <f t="shared" ref="Q3:Q22" si="6">TRIM(MID(SUBSTITUTE(F3," ",REPT(" ",500)),500*COLUMNS(F3:L3)-499,500))</f>
        <v/>
      </c>
      <c r="R3" s="143" t="str">
        <f t="shared" ref="R3:R22" si="7">TRIM(MID(SUBSTITUTE(F3," ",REPT(" ",500)),500*COLUMNS(F3:M3)-499,500))</f>
        <v/>
      </c>
      <c r="S3" s="144" t="str">
        <f>IF(ISERR(K3&amp;" "&amp;O3&amp;" "&amp;P3&amp;" "&amp;Q3&amp;" "&amp;R3),"",(K3&amp;" "&amp;O3&amp;" "&amp;P3&amp;" "&amp;Q3&amp;" "&amp;R3))</f>
        <v xml:space="preserve">    </v>
      </c>
    </row>
    <row r="4" spans="2:19">
      <c r="B4" s="96" t="str">
        <f>IF('طباعة فاضي للاقسام'!B4=0,"",'طباعة فاضي للاقسام'!B4)</f>
        <v>شهر</v>
      </c>
      <c r="C4" s="84">
        <f>IF('طباعة فاضي للاقسام'!C4=0,"",'طباعة فاضي للاقسام'!C4)</f>
        <v>2</v>
      </c>
      <c r="D4" s="116"/>
      <c r="E4" s="117"/>
      <c r="F4" s="117"/>
      <c r="G4" s="51"/>
      <c r="H4" s="51"/>
      <c r="I4" s="52"/>
      <c r="K4" s="143" t="str">
        <f t="shared" si="0"/>
        <v/>
      </c>
      <c r="L4" s="143" t="str">
        <f t="shared" si="1"/>
        <v/>
      </c>
      <c r="M4" s="143" t="str">
        <f t="shared" si="2"/>
        <v/>
      </c>
      <c r="N4" s="143" t="str">
        <f t="shared" si="3"/>
        <v/>
      </c>
      <c r="O4" s="143" t="str">
        <f t="shared" si="4"/>
        <v/>
      </c>
      <c r="P4" s="143" t="str">
        <f t="shared" si="5"/>
        <v/>
      </c>
      <c r="Q4" s="143" t="str">
        <f t="shared" si="6"/>
        <v/>
      </c>
      <c r="R4" s="143" t="str">
        <f t="shared" si="7"/>
        <v/>
      </c>
      <c r="S4" s="144" t="str">
        <f t="shared" ref="S4:S22" si="8">IF(ISERR(K4&amp;" "&amp;O4&amp;" "&amp;P4&amp;" "&amp;Q4&amp;" "&amp;R4),"",(K4&amp;" "&amp;O4&amp;" "&amp;P4&amp;" "&amp;Q4&amp;" "&amp;R4))</f>
        <v xml:space="preserve">    </v>
      </c>
    </row>
    <row r="5" spans="2:19">
      <c r="B5" s="97">
        <f>IF('طباعة فاضي للاقسام'!B5=0,"",'طباعة فاضي للاقسام'!B5)</f>
        <v>1</v>
      </c>
      <c r="C5" s="84">
        <f>IF('طباعة فاضي للاقسام'!C5=0,"",'طباعة فاضي للاقسام'!C5)</f>
        <v>3</v>
      </c>
      <c r="D5" s="116"/>
      <c r="E5" s="117"/>
      <c r="F5" s="117"/>
      <c r="G5" s="51"/>
      <c r="H5" s="51"/>
      <c r="I5" s="52"/>
      <c r="K5" s="143" t="str">
        <f t="shared" si="0"/>
        <v/>
      </c>
      <c r="L5" s="143" t="str">
        <f t="shared" si="1"/>
        <v/>
      </c>
      <c r="M5" s="143" t="str">
        <f t="shared" si="2"/>
        <v/>
      </c>
      <c r="N5" s="143" t="str">
        <f t="shared" si="3"/>
        <v/>
      </c>
      <c r="O5" s="143" t="str">
        <f t="shared" si="4"/>
        <v/>
      </c>
      <c r="P5" s="143" t="str">
        <f t="shared" si="5"/>
        <v/>
      </c>
      <c r="Q5" s="143" t="str">
        <f t="shared" si="6"/>
        <v/>
      </c>
      <c r="R5" s="143" t="str">
        <f t="shared" si="7"/>
        <v/>
      </c>
      <c r="S5" s="144" t="str">
        <f t="shared" si="8"/>
        <v xml:space="preserve">    </v>
      </c>
    </row>
    <row r="6" spans="2:19">
      <c r="B6" s="98" t="str">
        <f>IF('طباعة فاضي للاقسام'!B6=0,"",'طباعة فاضي للاقسام'!B6)</f>
        <v>عدد الدورات</v>
      </c>
      <c r="C6" s="84">
        <f>IF('طباعة فاضي للاقسام'!C6=0,"",'طباعة فاضي للاقسام'!C6)</f>
        <v>4</v>
      </c>
      <c r="D6" s="116"/>
      <c r="E6" s="117"/>
      <c r="F6" s="117"/>
      <c r="G6" s="51"/>
      <c r="H6" s="51"/>
      <c r="I6" s="52"/>
      <c r="K6" s="143" t="str">
        <f t="shared" si="0"/>
        <v/>
      </c>
      <c r="L6" s="143" t="str">
        <f t="shared" si="1"/>
        <v/>
      </c>
      <c r="M6" s="143" t="str">
        <f t="shared" si="2"/>
        <v/>
      </c>
      <c r="N6" s="143" t="str">
        <f t="shared" si="3"/>
        <v/>
      </c>
      <c r="O6" s="143" t="str">
        <f t="shared" si="4"/>
        <v/>
      </c>
      <c r="P6" s="143" t="str">
        <f t="shared" si="5"/>
        <v/>
      </c>
      <c r="Q6" s="143" t="str">
        <f t="shared" si="6"/>
        <v/>
      </c>
      <c r="R6" s="143" t="str">
        <f t="shared" si="7"/>
        <v/>
      </c>
      <c r="S6" s="144" t="str">
        <f t="shared" si="8"/>
        <v xml:space="preserve">    </v>
      </c>
    </row>
    <row r="7" spans="2:19">
      <c r="B7" s="97">
        <f>IF('طباعة فاضي للاقسام'!B7=0,"",'طباعة فاضي للاقسام'!B7)</f>
        <v>1</v>
      </c>
      <c r="C7" s="84">
        <f>IF('طباعة فاضي للاقسام'!C7=0,"",'طباعة فاضي للاقسام'!C7)</f>
        <v>5</v>
      </c>
      <c r="D7" s="116"/>
      <c r="E7" s="117"/>
      <c r="F7" s="117"/>
      <c r="G7" s="51"/>
      <c r="H7" s="51"/>
      <c r="I7" s="52"/>
      <c r="K7" s="143" t="str">
        <f t="shared" si="0"/>
        <v/>
      </c>
      <c r="L7" s="143" t="str">
        <f t="shared" si="1"/>
        <v/>
      </c>
      <c r="M7" s="143" t="str">
        <f t="shared" si="2"/>
        <v/>
      </c>
      <c r="N7" s="143" t="str">
        <f t="shared" si="3"/>
        <v/>
      </c>
      <c r="O7" s="143" t="str">
        <f t="shared" si="4"/>
        <v/>
      </c>
      <c r="P7" s="143" t="str">
        <f t="shared" si="5"/>
        <v/>
      </c>
      <c r="Q7" s="143" t="str">
        <f t="shared" si="6"/>
        <v/>
      </c>
      <c r="R7" s="143" t="str">
        <f t="shared" si="7"/>
        <v/>
      </c>
      <c r="S7" s="144" t="str">
        <f t="shared" si="8"/>
        <v xml:space="preserve">    </v>
      </c>
    </row>
    <row r="8" spans="2:19">
      <c r="B8" s="98" t="str">
        <f>IF('طباعة فاضي للاقسام'!B8=0,"",'طباعة فاضي للاقسام'!B8)</f>
        <v>المدة</v>
      </c>
      <c r="C8" s="84">
        <f>IF('طباعة فاضي للاقسام'!C8=0,"",'طباعة فاضي للاقسام'!C8)</f>
        <v>6</v>
      </c>
      <c r="D8" s="116"/>
      <c r="E8" s="117"/>
      <c r="F8" s="117"/>
      <c r="G8" s="51"/>
      <c r="H8" s="51"/>
      <c r="I8" s="52"/>
      <c r="K8" s="143" t="str">
        <f t="shared" si="0"/>
        <v/>
      </c>
      <c r="L8" s="143" t="str">
        <f t="shared" si="1"/>
        <v/>
      </c>
      <c r="M8" s="143" t="str">
        <f t="shared" si="2"/>
        <v/>
      </c>
      <c r="N8" s="143" t="str">
        <f t="shared" si="3"/>
        <v/>
      </c>
      <c r="O8" s="143" t="str">
        <f t="shared" si="4"/>
        <v/>
      </c>
      <c r="P8" s="143" t="str">
        <f t="shared" si="5"/>
        <v/>
      </c>
      <c r="Q8" s="143" t="str">
        <f t="shared" si="6"/>
        <v/>
      </c>
      <c r="R8" s="143" t="str">
        <f t="shared" si="7"/>
        <v/>
      </c>
      <c r="S8" s="144" t="str">
        <f t="shared" si="8"/>
        <v xml:space="preserve">    </v>
      </c>
    </row>
    <row r="9" spans="2:19">
      <c r="B9" s="97" t="str">
        <f>IF('طباعة فاضي للاقسام'!B9=0,"",'طباعة فاضي للاقسام'!B9)</f>
        <v>3 اسابيع</v>
      </c>
      <c r="C9" s="84">
        <f>IF('طباعة فاضي للاقسام'!C9=0,"",'طباعة فاضي للاقسام'!C9)</f>
        <v>7</v>
      </c>
      <c r="D9" s="118"/>
      <c r="E9" s="117"/>
      <c r="F9" s="117"/>
      <c r="G9" s="51"/>
      <c r="H9" s="51"/>
      <c r="I9" s="52"/>
      <c r="K9" s="143" t="str">
        <f t="shared" si="0"/>
        <v/>
      </c>
      <c r="L9" s="143" t="str">
        <f t="shared" si="1"/>
        <v/>
      </c>
      <c r="M9" s="143" t="str">
        <f t="shared" si="2"/>
        <v/>
      </c>
      <c r="N9" s="143" t="str">
        <f t="shared" si="3"/>
        <v/>
      </c>
      <c r="O9" s="143" t="str">
        <f t="shared" si="4"/>
        <v/>
      </c>
      <c r="P9" s="143" t="str">
        <f t="shared" si="5"/>
        <v/>
      </c>
      <c r="Q9" s="143" t="str">
        <f t="shared" si="6"/>
        <v/>
      </c>
      <c r="R9" s="143" t="str">
        <f t="shared" si="7"/>
        <v/>
      </c>
      <c r="S9" s="144" t="str">
        <f t="shared" si="8"/>
        <v xml:space="preserve">    </v>
      </c>
    </row>
    <row r="10" spans="2:19">
      <c r="B10" s="98" t="str">
        <f>IF('طباعة فاضي للاقسام'!B10=0,"",'طباعة فاضي للاقسام'!B10)</f>
        <v>عدد الأيام</v>
      </c>
      <c r="C10" s="84">
        <f>IF('طباعة فاضي للاقسام'!C10=0,"",'طباعة فاضي للاقسام'!C10)</f>
        <v>8</v>
      </c>
      <c r="D10" s="116"/>
      <c r="E10" s="117"/>
      <c r="F10" s="117"/>
      <c r="G10" s="51"/>
      <c r="H10" s="51"/>
      <c r="I10" s="52"/>
      <c r="K10" s="143" t="str">
        <f t="shared" si="0"/>
        <v/>
      </c>
      <c r="L10" s="143" t="str">
        <f t="shared" si="1"/>
        <v/>
      </c>
      <c r="M10" s="143" t="str">
        <f t="shared" si="2"/>
        <v/>
      </c>
      <c r="N10" s="143" t="str">
        <f t="shared" si="3"/>
        <v/>
      </c>
      <c r="O10" s="143" t="str">
        <f t="shared" si="4"/>
        <v/>
      </c>
      <c r="P10" s="143" t="str">
        <f t="shared" si="5"/>
        <v/>
      </c>
      <c r="Q10" s="143" t="str">
        <f t="shared" si="6"/>
        <v/>
      </c>
      <c r="R10" s="143" t="str">
        <f t="shared" si="7"/>
        <v/>
      </c>
      <c r="S10" s="144" t="str">
        <f t="shared" si="8"/>
        <v xml:space="preserve">    </v>
      </c>
    </row>
    <row r="11" spans="2:19">
      <c r="B11" s="97">
        <f>IF('طباعة فاضي للاقسام'!B11=0,"",'طباعة فاضي للاقسام'!B11)</f>
        <v>21</v>
      </c>
      <c r="C11" s="84">
        <f>IF('طباعة فاضي للاقسام'!C11=0,"",'طباعة فاضي للاقسام'!C11)</f>
        <v>9</v>
      </c>
      <c r="D11" s="116"/>
      <c r="E11" s="117"/>
      <c r="F11" s="117"/>
      <c r="G11" s="51"/>
      <c r="H11" s="51"/>
      <c r="I11" s="52"/>
      <c r="K11" s="143" t="str">
        <f t="shared" si="0"/>
        <v/>
      </c>
      <c r="L11" s="143" t="str">
        <f t="shared" si="1"/>
        <v/>
      </c>
      <c r="M11" s="143" t="str">
        <f t="shared" si="2"/>
        <v/>
      </c>
      <c r="N11" s="143" t="str">
        <f t="shared" si="3"/>
        <v/>
      </c>
      <c r="O11" s="143" t="str">
        <f t="shared" si="4"/>
        <v/>
      </c>
      <c r="P11" s="143" t="str">
        <f t="shared" si="5"/>
        <v/>
      </c>
      <c r="Q11" s="143" t="str">
        <f t="shared" si="6"/>
        <v/>
      </c>
      <c r="R11" s="143" t="str">
        <f t="shared" si="7"/>
        <v/>
      </c>
      <c r="S11" s="144" t="str">
        <f t="shared" si="8"/>
        <v xml:space="preserve">    </v>
      </c>
    </row>
    <row r="12" spans="2:19">
      <c r="B12" s="98" t="str">
        <f>IF('طباعة فاضي للاقسام'!B12=0,"",'طباعة فاضي للاقسام'!B12)</f>
        <v/>
      </c>
      <c r="C12" s="84">
        <f>IF('طباعة فاضي للاقسام'!C12=0,"",'طباعة فاضي للاقسام'!C12)</f>
        <v>10</v>
      </c>
      <c r="D12" s="110"/>
      <c r="E12" s="111"/>
      <c r="F12" s="111"/>
      <c r="G12" s="51"/>
      <c r="H12" s="51"/>
      <c r="I12" s="52"/>
      <c r="K12" s="143" t="str">
        <f t="shared" si="0"/>
        <v/>
      </c>
      <c r="L12" s="143" t="str">
        <f t="shared" si="1"/>
        <v/>
      </c>
      <c r="M12" s="143" t="str">
        <f t="shared" si="2"/>
        <v/>
      </c>
      <c r="N12" s="143" t="str">
        <f t="shared" si="3"/>
        <v/>
      </c>
      <c r="O12" s="143" t="str">
        <f t="shared" si="4"/>
        <v/>
      </c>
      <c r="P12" s="143" t="str">
        <f t="shared" si="5"/>
        <v/>
      </c>
      <c r="Q12" s="143" t="str">
        <f t="shared" si="6"/>
        <v/>
      </c>
      <c r="R12" s="143" t="str">
        <f t="shared" si="7"/>
        <v/>
      </c>
      <c r="S12" s="144" t="str">
        <f t="shared" si="8"/>
        <v xml:space="preserve">    </v>
      </c>
    </row>
    <row r="13" spans="2:19">
      <c r="B13" s="96" t="str">
        <f>IF('طباعة فاضي للاقسام'!B13=0,"",'طباعة فاضي للاقسام'!B13)</f>
        <v>تاريخ الدورة - 1</v>
      </c>
      <c r="C13" s="84">
        <f>IF('طباعة فاضي للاقسام'!C13=0,"",'طباعة فاضي للاقسام'!C13)</f>
        <v>11</v>
      </c>
      <c r="D13" s="106"/>
      <c r="E13" s="51"/>
      <c r="F13" s="51"/>
      <c r="G13" s="51"/>
      <c r="H13" s="51"/>
      <c r="I13" s="52"/>
      <c r="K13" s="143" t="str">
        <f t="shared" si="0"/>
        <v/>
      </c>
      <c r="L13" s="143" t="str">
        <f t="shared" si="1"/>
        <v/>
      </c>
      <c r="M13" s="143" t="str">
        <f t="shared" si="2"/>
        <v/>
      </c>
      <c r="N13" s="143" t="str">
        <f t="shared" si="3"/>
        <v/>
      </c>
      <c r="O13" s="143" t="str">
        <f t="shared" si="4"/>
        <v/>
      </c>
      <c r="P13" s="143" t="str">
        <f t="shared" si="5"/>
        <v/>
      </c>
      <c r="Q13" s="143" t="str">
        <f t="shared" si="6"/>
        <v/>
      </c>
      <c r="R13" s="143" t="str">
        <f t="shared" si="7"/>
        <v/>
      </c>
      <c r="S13" s="144" t="str">
        <f t="shared" si="8"/>
        <v xml:space="preserve">    </v>
      </c>
    </row>
    <row r="14" spans="2:19">
      <c r="B14" s="96" t="str">
        <f>IF('طباعة فاضي للاقسام'!B14=0,"",'طباعة فاضي للاقسام'!B14)</f>
        <v>1439/01/04</v>
      </c>
      <c r="C14" s="84">
        <f>IF('طباعة فاضي للاقسام'!C14=0,"",'طباعة فاضي للاقسام'!C14)</f>
        <v>12</v>
      </c>
      <c r="D14" s="106"/>
      <c r="E14" s="51"/>
      <c r="F14" s="51"/>
      <c r="G14" s="51"/>
      <c r="H14" s="51"/>
      <c r="I14" s="52"/>
      <c r="K14" s="143" t="str">
        <f t="shared" si="0"/>
        <v/>
      </c>
      <c r="L14" s="143" t="str">
        <f t="shared" si="1"/>
        <v/>
      </c>
      <c r="M14" s="143" t="str">
        <f t="shared" si="2"/>
        <v/>
      </c>
      <c r="N14" s="143" t="str">
        <f t="shared" si="3"/>
        <v/>
      </c>
      <c r="O14" s="143" t="str">
        <f t="shared" si="4"/>
        <v/>
      </c>
      <c r="P14" s="143" t="str">
        <f t="shared" si="5"/>
        <v/>
      </c>
      <c r="Q14" s="143" t="str">
        <f t="shared" si="6"/>
        <v/>
      </c>
      <c r="R14" s="143" t="str">
        <f t="shared" si="7"/>
        <v/>
      </c>
      <c r="S14" s="144" t="str">
        <f t="shared" si="8"/>
        <v xml:space="preserve">    </v>
      </c>
    </row>
    <row r="15" spans="2:19">
      <c r="B15" s="108">
        <f>IF('طباعة فاضي للاقسام'!B15=0,"",'طباعة فاضي للاقسام'!B15)</f>
        <v>43002</v>
      </c>
      <c r="C15" s="84">
        <f>IF('طباعة فاضي للاقسام'!C15=0,"",'طباعة فاضي للاقسام'!C15)</f>
        <v>13</v>
      </c>
      <c r="D15" s="106"/>
      <c r="E15" s="51"/>
      <c r="F15" s="51"/>
      <c r="G15" s="51"/>
      <c r="H15" s="51"/>
      <c r="I15" s="52"/>
      <c r="K15" s="143" t="str">
        <f t="shared" si="0"/>
        <v/>
      </c>
      <c r="L15" s="143" t="str">
        <f t="shared" si="1"/>
        <v/>
      </c>
      <c r="M15" s="143" t="str">
        <f t="shared" si="2"/>
        <v/>
      </c>
      <c r="N15" s="143" t="str">
        <f t="shared" si="3"/>
        <v/>
      </c>
      <c r="O15" s="143" t="str">
        <f t="shared" si="4"/>
        <v/>
      </c>
      <c r="P15" s="143" t="str">
        <f t="shared" si="5"/>
        <v/>
      </c>
      <c r="Q15" s="143" t="str">
        <f t="shared" si="6"/>
        <v/>
      </c>
      <c r="R15" s="143" t="str">
        <f t="shared" si="7"/>
        <v/>
      </c>
      <c r="S15" s="144" t="str">
        <f t="shared" si="8"/>
        <v xml:space="preserve">    </v>
      </c>
    </row>
    <row r="16" spans="2:19">
      <c r="B16" s="98" t="str">
        <f>IF('طباعة فاضي للاقسام'!B16=0,"",'طباعة فاضي للاقسام'!B16)</f>
        <v/>
      </c>
      <c r="C16" s="84">
        <f>IF('طباعة فاضي للاقسام'!C16=0,"",'طباعة فاضي للاقسام'!C16)</f>
        <v>14</v>
      </c>
      <c r="D16" s="106"/>
      <c r="E16" s="51"/>
      <c r="F16" s="51"/>
      <c r="G16" s="51"/>
      <c r="H16" s="51"/>
      <c r="I16" s="52"/>
      <c r="K16" s="143" t="str">
        <f t="shared" si="0"/>
        <v/>
      </c>
      <c r="L16" s="143" t="str">
        <f t="shared" si="1"/>
        <v/>
      </c>
      <c r="M16" s="143" t="str">
        <f t="shared" si="2"/>
        <v/>
      </c>
      <c r="N16" s="143" t="str">
        <f t="shared" si="3"/>
        <v/>
      </c>
      <c r="O16" s="143" t="str">
        <f t="shared" si="4"/>
        <v/>
      </c>
      <c r="P16" s="143" t="str">
        <f t="shared" si="5"/>
        <v/>
      </c>
      <c r="Q16" s="143" t="str">
        <f t="shared" si="6"/>
        <v/>
      </c>
      <c r="R16" s="143" t="str">
        <f t="shared" si="7"/>
        <v/>
      </c>
      <c r="S16" s="144" t="str">
        <f t="shared" si="8"/>
        <v xml:space="preserve">    </v>
      </c>
    </row>
    <row r="17" spans="1:19">
      <c r="B17" s="96" t="str">
        <f>IF('طباعة فاضي للاقسام'!B17=0,"",'طباعة فاضي للاقسام'!B17)</f>
        <v>تاريخ الدورة - 2</v>
      </c>
      <c r="C17" s="84">
        <f>IF('طباعة فاضي للاقسام'!C17=0,"",'طباعة فاضي للاقسام'!C17)</f>
        <v>15</v>
      </c>
      <c r="D17" s="106"/>
      <c r="E17" s="51"/>
      <c r="F17" s="51"/>
      <c r="G17" s="51"/>
      <c r="H17" s="51"/>
      <c r="I17" s="52"/>
      <c r="K17" s="143" t="str">
        <f t="shared" si="0"/>
        <v/>
      </c>
      <c r="L17" s="143" t="str">
        <f t="shared" si="1"/>
        <v/>
      </c>
      <c r="M17" s="143" t="str">
        <f t="shared" si="2"/>
        <v/>
      </c>
      <c r="N17" s="143" t="str">
        <f t="shared" si="3"/>
        <v/>
      </c>
      <c r="O17" s="143" t="str">
        <f t="shared" si="4"/>
        <v/>
      </c>
      <c r="P17" s="143" t="str">
        <f t="shared" si="5"/>
        <v/>
      </c>
      <c r="Q17" s="143" t="str">
        <f t="shared" si="6"/>
        <v/>
      </c>
      <c r="R17" s="143" t="str">
        <f t="shared" si="7"/>
        <v/>
      </c>
      <c r="S17" s="144" t="str">
        <f t="shared" si="8"/>
        <v xml:space="preserve">    </v>
      </c>
    </row>
    <row r="18" spans="1:19">
      <c r="B18" s="96" t="str">
        <f>IF('طباعة فاضي للاقسام'!B18=0,"",'طباعة فاضي للاقسام'!B18)</f>
        <v/>
      </c>
      <c r="C18" s="84">
        <f>IF('طباعة فاضي للاقسام'!C18=0,"",'طباعة فاضي للاقسام'!C18)</f>
        <v>16</v>
      </c>
      <c r="D18" s="106"/>
      <c r="E18" s="51"/>
      <c r="F18" s="51"/>
      <c r="G18" s="51"/>
      <c r="H18" s="51"/>
      <c r="I18" s="52"/>
      <c r="K18" s="143" t="str">
        <f t="shared" si="0"/>
        <v/>
      </c>
      <c r="L18" s="143" t="str">
        <f t="shared" si="1"/>
        <v/>
      </c>
      <c r="M18" s="143" t="str">
        <f t="shared" si="2"/>
        <v/>
      </c>
      <c r="N18" s="143" t="str">
        <f t="shared" si="3"/>
        <v/>
      </c>
      <c r="O18" s="143" t="str">
        <f t="shared" si="4"/>
        <v/>
      </c>
      <c r="P18" s="143" t="str">
        <f t="shared" si="5"/>
        <v/>
      </c>
      <c r="Q18" s="143" t="str">
        <f t="shared" si="6"/>
        <v/>
      </c>
      <c r="R18" s="143" t="str">
        <f t="shared" si="7"/>
        <v/>
      </c>
      <c r="S18" s="144" t="str">
        <f t="shared" si="8"/>
        <v xml:space="preserve">    </v>
      </c>
    </row>
    <row r="19" spans="1:19">
      <c r="B19" s="108" t="str">
        <f>IF('طباعة فاضي للاقسام'!B19=0,"",'طباعة فاضي للاقسام'!B19)</f>
        <v/>
      </c>
      <c r="C19" s="84">
        <f>IF('طباعة فاضي للاقسام'!C19=0,"",'طباعة فاضي للاقسام'!C19)</f>
        <v>17</v>
      </c>
      <c r="D19" s="106"/>
      <c r="E19" s="51"/>
      <c r="F19" s="51"/>
      <c r="G19" s="51"/>
      <c r="H19" s="51"/>
      <c r="I19" s="52"/>
      <c r="K19" s="143" t="str">
        <f t="shared" si="0"/>
        <v/>
      </c>
      <c r="L19" s="143" t="str">
        <f t="shared" si="1"/>
        <v/>
      </c>
      <c r="M19" s="143" t="str">
        <f t="shared" si="2"/>
        <v/>
      </c>
      <c r="N19" s="143" t="str">
        <f t="shared" si="3"/>
        <v/>
      </c>
      <c r="O19" s="143" t="str">
        <f t="shared" si="4"/>
        <v/>
      </c>
      <c r="P19" s="143" t="str">
        <f t="shared" si="5"/>
        <v/>
      </c>
      <c r="Q19" s="143" t="str">
        <f t="shared" si="6"/>
        <v/>
      </c>
      <c r="R19" s="143" t="str">
        <f t="shared" si="7"/>
        <v/>
      </c>
      <c r="S19" s="144" t="str">
        <f t="shared" si="8"/>
        <v xml:space="preserve">    </v>
      </c>
    </row>
    <row r="20" spans="1:19">
      <c r="B20" s="98" t="str">
        <f>IF('طباعة فاضي للاقسام'!B20=0,"",'طباعة فاضي للاقسام'!B20)</f>
        <v/>
      </c>
      <c r="C20" s="84">
        <f>IF('طباعة فاضي للاقسام'!C20=0,"",'طباعة فاضي للاقسام'!C20)</f>
        <v>18</v>
      </c>
      <c r="D20" s="106"/>
      <c r="E20" s="51"/>
      <c r="F20" s="51"/>
      <c r="G20" s="51"/>
      <c r="H20" s="51"/>
      <c r="I20" s="52"/>
      <c r="K20" s="143" t="str">
        <f t="shared" si="0"/>
        <v/>
      </c>
      <c r="L20" s="143" t="str">
        <f t="shared" si="1"/>
        <v/>
      </c>
      <c r="M20" s="143" t="str">
        <f t="shared" si="2"/>
        <v/>
      </c>
      <c r="N20" s="143" t="str">
        <f t="shared" si="3"/>
        <v/>
      </c>
      <c r="O20" s="143" t="str">
        <f t="shared" si="4"/>
        <v/>
      </c>
      <c r="P20" s="143" t="str">
        <f t="shared" si="5"/>
        <v/>
      </c>
      <c r="Q20" s="143" t="str">
        <f t="shared" si="6"/>
        <v/>
      </c>
      <c r="R20" s="143" t="str">
        <f t="shared" si="7"/>
        <v/>
      </c>
      <c r="S20" s="144" t="str">
        <f t="shared" si="8"/>
        <v xml:space="preserve">    </v>
      </c>
    </row>
    <row r="21" spans="1:19">
      <c r="B21" s="96" t="str">
        <f>IF('طباعة فاضي للاقسام'!B21=0,"",'طباعة فاضي للاقسام'!B21)</f>
        <v/>
      </c>
      <c r="C21" s="84">
        <f>IF('طباعة فاضي للاقسام'!C21=0,"",'طباعة فاضي للاقسام'!C21)</f>
        <v>19</v>
      </c>
      <c r="D21" s="106"/>
      <c r="E21" s="51"/>
      <c r="F21" s="51"/>
      <c r="G21" s="51"/>
      <c r="H21" s="51"/>
      <c r="I21" s="52"/>
      <c r="K21" s="143" t="str">
        <f t="shared" si="0"/>
        <v/>
      </c>
      <c r="L21" s="143" t="str">
        <f t="shared" si="1"/>
        <v/>
      </c>
      <c r="M21" s="143" t="str">
        <f t="shared" si="2"/>
        <v/>
      </c>
      <c r="N21" s="143" t="str">
        <f t="shared" si="3"/>
        <v/>
      </c>
      <c r="O21" s="143" t="str">
        <f t="shared" si="4"/>
        <v/>
      </c>
      <c r="P21" s="143" t="str">
        <f t="shared" si="5"/>
        <v/>
      </c>
      <c r="Q21" s="143" t="str">
        <f t="shared" si="6"/>
        <v/>
      </c>
      <c r="R21" s="143" t="str">
        <f t="shared" si="7"/>
        <v/>
      </c>
      <c r="S21" s="144" t="str">
        <f t="shared" si="8"/>
        <v xml:space="preserve">    </v>
      </c>
    </row>
    <row r="22" spans="1:19" ht="16.5" thickBot="1">
      <c r="B22" s="99" t="str">
        <f>IF('طباعة فاضي للاقسام'!B22=0,"",'طباعة فاضي للاقسام'!B22)</f>
        <v/>
      </c>
      <c r="C22" s="91">
        <f>IF('طباعة فاضي للاقسام'!C22=0,"",'طباعة فاضي للاقسام'!C22)</f>
        <v>20</v>
      </c>
      <c r="D22" s="107"/>
      <c r="E22" s="56"/>
      <c r="F22" s="56"/>
      <c r="G22" s="56"/>
      <c r="H22" s="56"/>
      <c r="I22" s="57"/>
      <c r="K22" s="143" t="str">
        <f t="shared" si="0"/>
        <v/>
      </c>
      <c r="L22" s="143" t="str">
        <f t="shared" si="1"/>
        <v/>
      </c>
      <c r="M22" s="143" t="str">
        <f t="shared" si="2"/>
        <v/>
      </c>
      <c r="N22" s="143" t="str">
        <f t="shared" si="3"/>
        <v/>
      </c>
      <c r="O22" s="143" t="str">
        <f t="shared" si="4"/>
        <v/>
      </c>
      <c r="P22" s="143" t="str">
        <f t="shared" si="5"/>
        <v/>
      </c>
      <c r="Q22" s="143" t="str">
        <f t="shared" si="6"/>
        <v/>
      </c>
      <c r="R22" s="143" t="str">
        <f t="shared" si="7"/>
        <v/>
      </c>
      <c r="S22" s="144" t="str">
        <f t="shared" si="8"/>
        <v xml:space="preserve">    </v>
      </c>
    </row>
    <row r="23" spans="1:19" ht="16.5" thickBot="1">
      <c r="A23" s="38"/>
      <c r="D23" s="38"/>
      <c r="E23" s="38"/>
      <c r="F23" s="38"/>
    </row>
    <row r="24" spans="1:19" ht="16.5" thickBot="1">
      <c r="B24" s="102" t="str">
        <f>IF('طباعة فاضي للاقسام'!B24=0,"",'طباعة فاضي للاقسام'!B24)</f>
        <v>تـاريــخ عـقــد الــدورة</v>
      </c>
      <c r="C24" s="100" t="str">
        <f>IF('طباعة فاضي للاقسام'!C24=0,"",'طباعة فاضي للاقسام'!C24)</f>
        <v>عـدد</v>
      </c>
      <c r="D24" s="109" t="str">
        <f>IF('طباعة فاضي للاقسام'!D24=0,"",'طباعة فاضي للاقسام'!D24)</f>
        <v>الـــــــــرتـــــبـــــــــــة</v>
      </c>
      <c r="E24" s="109" t="str">
        <f>IF('طباعة فاضي للاقسام'!E24=0,"",'طباعة فاضي للاقسام'!E24)</f>
        <v>الــــرقـــــــم</v>
      </c>
      <c r="F24" s="109" t="str">
        <f>IF('طباعة فاضي للاقسام'!F24=0,"",'طباعة فاضي للاقسام'!F24)</f>
        <v>أســـــمــــــــــاء الــمــــرشـــحــــــيــن</v>
      </c>
      <c r="G24" s="100" t="str">
        <f>IF('طباعة فاضي للاقسام'!G24=0,"",'طباعة فاضي للاقسام'!G24)</f>
        <v>الـقــــــــســــم</v>
      </c>
      <c r="H24" s="100" t="str">
        <f>IF('طباعة فاضي للاقسام'!H24=0,"",'طباعة فاضي للاقسام'!H24)</f>
        <v>اللغـة</v>
      </c>
      <c r="I24" s="101" t="str">
        <f>IF('طباعة فاضي للاقسام'!I24=0,"",'طباعة فاضي للاقسام'!I24)</f>
        <v>تـاريــخ اللـغـة</v>
      </c>
    </row>
    <row r="25" spans="1:19">
      <c r="B25" s="95" t="str">
        <f>IF('طباعة فاضي للاقسام'!B25=0,"",'طباعة فاضي للاقسام'!B25)</f>
        <v/>
      </c>
      <c r="C25" s="90">
        <f>IF('طباعة فاضي للاقسام'!C25=0,"",'طباعة فاضي للاقسام'!C25)</f>
        <v>1</v>
      </c>
      <c r="D25" s="114"/>
      <c r="E25" s="115"/>
      <c r="F25" s="115"/>
      <c r="G25" s="104"/>
      <c r="H25" s="104"/>
      <c r="I25" s="105"/>
      <c r="K25" s="143" t="str">
        <f>TRIM(MID(SUBSTITUTE(F25," ",REPT(" ",500)),500*COLUMNS(F25:F25)-499,500))</f>
        <v/>
      </c>
      <c r="L25" s="143" t="str">
        <f>TRIM(MID(SUBSTITUTE(F25," ",REPT(" ",500)),500*COLUMNS(F25:G25)-499,500))</f>
        <v/>
      </c>
      <c r="M25" s="143" t="str">
        <f>TRIM(MID(SUBSTITUTE(F25," ",REPT(" ",500)),500*COLUMNS(F25:H25)-499,500))</f>
        <v/>
      </c>
      <c r="N25" s="143" t="str">
        <f>TRIM(MID(SUBSTITUTE(F25," ",REPT(" ",500)),500*COLUMNS(F25:I25)-499,500))</f>
        <v/>
      </c>
      <c r="O25" s="143" t="str">
        <f>TRIM(MID(SUBSTITUTE(F25," ",REPT(" ",500)),500*COLUMNS(F25:J25)-499,500))</f>
        <v/>
      </c>
      <c r="P25" s="143" t="str">
        <f>TRIM(MID(SUBSTITUTE(F25," ",REPT(" ",500)),500*COLUMNS(F25:K25)-499,500))</f>
        <v/>
      </c>
      <c r="Q25" s="143" t="str">
        <f>TRIM(MID(SUBSTITUTE(F25," ",REPT(" ",500)),500*COLUMNS(F25:L25)-499,500))</f>
        <v/>
      </c>
      <c r="R25" s="143" t="str">
        <f>TRIM(MID(SUBSTITUTE(F25," ",REPT(" ",500)),500*COLUMNS(F25:M25)-499,500))</f>
        <v/>
      </c>
      <c r="S25" s="144" t="str">
        <f>IF(ISERR(K25&amp;" "&amp;O25&amp;" "&amp;P25&amp;" "&amp;Q25&amp;" "&amp;R25),"",(K25&amp;" "&amp;O25&amp;" "&amp;P25&amp;" "&amp;Q25&amp;" "&amp;R25))</f>
        <v xml:space="preserve">    </v>
      </c>
    </row>
    <row r="26" spans="1:19">
      <c r="B26" s="96" t="str">
        <f>IF('طباعة فاضي للاقسام'!B26=0,"",'طباعة فاضي للاقسام'!B26)</f>
        <v>شهر</v>
      </c>
      <c r="C26" s="84">
        <f>IF('طباعة فاضي للاقسام'!C26=0,"",'طباعة فاضي للاقسام'!C26)</f>
        <v>2</v>
      </c>
      <c r="D26" s="116"/>
      <c r="E26" s="117"/>
      <c r="F26" s="117"/>
      <c r="G26" s="51"/>
      <c r="H26" s="51"/>
      <c r="I26" s="52"/>
      <c r="K26" s="143" t="str">
        <f t="shared" ref="K26:K32" si="9">TRIM(MID(SUBSTITUTE(F26," ",REPT(" ",500)),500*COLUMNS(F26:F26)-499,500))</f>
        <v/>
      </c>
      <c r="L26" s="143" t="str">
        <f t="shared" ref="L26:L32" si="10">TRIM(MID(SUBSTITUTE(F26," ",REPT(" ",500)),500*COLUMNS(F26:G26)-499,500))</f>
        <v/>
      </c>
      <c r="M26" s="143" t="str">
        <f t="shared" ref="M26:M32" si="11">TRIM(MID(SUBSTITUTE(F26," ",REPT(" ",500)),500*COLUMNS(F26:H26)-499,500))</f>
        <v/>
      </c>
      <c r="N26" s="143" t="str">
        <f t="shared" ref="N26:N32" si="12">TRIM(MID(SUBSTITUTE(F26," ",REPT(" ",500)),500*COLUMNS(F26:I26)-499,500))</f>
        <v/>
      </c>
      <c r="O26" s="143" t="str">
        <f t="shared" ref="O26:O32" si="13">TRIM(MID(SUBSTITUTE(F26," ",REPT(" ",500)),500*COLUMNS(F26:J26)-499,500))</f>
        <v/>
      </c>
      <c r="P26" s="143" t="str">
        <f t="shared" ref="P26:P32" si="14">TRIM(MID(SUBSTITUTE(F26," ",REPT(" ",500)),500*COLUMNS(F26:K26)-499,500))</f>
        <v/>
      </c>
      <c r="Q26" s="143" t="str">
        <f t="shared" ref="Q26:Q32" si="15">TRIM(MID(SUBSTITUTE(F26," ",REPT(" ",500)),500*COLUMNS(F26:L26)-499,500))</f>
        <v/>
      </c>
      <c r="R26" s="143" t="str">
        <f t="shared" ref="R26:R32" si="16">TRIM(MID(SUBSTITUTE(F26," ",REPT(" ",500)),500*COLUMNS(F26:M26)-499,500))</f>
        <v/>
      </c>
      <c r="S26" s="144" t="str">
        <f t="shared" ref="S26:S44" si="17">IF(ISERR(K26&amp;" "&amp;O26&amp;" "&amp;P26&amp;" "&amp;Q26&amp;" "&amp;R26),"",(K26&amp;" "&amp;O26&amp;" "&amp;P26&amp;" "&amp;Q26&amp;" "&amp;R26))</f>
        <v xml:space="preserve">    </v>
      </c>
    </row>
    <row r="27" spans="1:19">
      <c r="B27" s="97">
        <f>IF('طباعة فاضي للاقسام'!B27=0,"",'طباعة فاضي للاقسام'!B27)</f>
        <v>2</v>
      </c>
      <c r="C27" s="84">
        <f>IF('طباعة فاضي للاقسام'!C27=0,"",'طباعة فاضي للاقسام'!C27)</f>
        <v>3</v>
      </c>
      <c r="D27" s="116"/>
      <c r="E27" s="117"/>
      <c r="F27" s="117"/>
      <c r="G27" s="51"/>
      <c r="H27" s="51"/>
      <c r="I27" s="52"/>
      <c r="K27" s="143" t="str">
        <f t="shared" si="9"/>
        <v/>
      </c>
      <c r="L27" s="143" t="str">
        <f t="shared" si="10"/>
        <v/>
      </c>
      <c r="M27" s="143" t="str">
        <f t="shared" si="11"/>
        <v/>
      </c>
      <c r="N27" s="143" t="str">
        <f t="shared" si="12"/>
        <v/>
      </c>
      <c r="O27" s="143" t="str">
        <f t="shared" si="13"/>
        <v/>
      </c>
      <c r="P27" s="143" t="str">
        <f t="shared" si="14"/>
        <v/>
      </c>
      <c r="Q27" s="143" t="str">
        <f t="shared" si="15"/>
        <v/>
      </c>
      <c r="R27" s="143" t="str">
        <f t="shared" si="16"/>
        <v/>
      </c>
      <c r="S27" s="144" t="str">
        <f t="shared" si="17"/>
        <v xml:space="preserve">    </v>
      </c>
    </row>
    <row r="28" spans="1:19">
      <c r="B28" s="98" t="str">
        <f>IF('طباعة فاضي للاقسام'!B28=0,"",'طباعة فاضي للاقسام'!B28)</f>
        <v>عدد الدورات</v>
      </c>
      <c r="C28" s="84">
        <f>IF('طباعة فاضي للاقسام'!C28=0,"",'طباعة فاضي للاقسام'!C28)</f>
        <v>4</v>
      </c>
      <c r="D28" s="116"/>
      <c r="E28" s="117"/>
      <c r="F28" s="117"/>
      <c r="G28" s="51"/>
      <c r="H28" s="51"/>
      <c r="I28" s="52"/>
      <c r="K28" s="143" t="str">
        <f t="shared" si="9"/>
        <v/>
      </c>
      <c r="L28" s="143" t="str">
        <f t="shared" si="10"/>
        <v/>
      </c>
      <c r="M28" s="143" t="str">
        <f t="shared" si="11"/>
        <v/>
      </c>
      <c r="N28" s="143" t="str">
        <f t="shared" si="12"/>
        <v/>
      </c>
      <c r="O28" s="143" t="str">
        <f t="shared" si="13"/>
        <v/>
      </c>
      <c r="P28" s="143" t="str">
        <f t="shared" si="14"/>
        <v/>
      </c>
      <c r="Q28" s="143" t="str">
        <f t="shared" si="15"/>
        <v/>
      </c>
      <c r="R28" s="143" t="str">
        <f t="shared" si="16"/>
        <v/>
      </c>
      <c r="S28" s="144" t="str">
        <f t="shared" si="17"/>
        <v xml:space="preserve">    </v>
      </c>
    </row>
    <row r="29" spans="1:19">
      <c r="B29" s="97">
        <f>IF('طباعة فاضي للاقسام'!B29=0,"",'طباعة فاضي للاقسام'!B29)</f>
        <v>1</v>
      </c>
      <c r="C29" s="84">
        <f>IF('طباعة فاضي للاقسام'!C29=0,"",'طباعة فاضي للاقسام'!C29)</f>
        <v>5</v>
      </c>
      <c r="D29" s="116"/>
      <c r="E29" s="117"/>
      <c r="F29" s="117"/>
      <c r="G29" s="51"/>
      <c r="H29" s="51"/>
      <c r="I29" s="52"/>
      <c r="K29" s="143" t="str">
        <f t="shared" si="9"/>
        <v/>
      </c>
      <c r="L29" s="143" t="str">
        <f t="shared" si="10"/>
        <v/>
      </c>
      <c r="M29" s="143" t="str">
        <f t="shared" si="11"/>
        <v/>
      </c>
      <c r="N29" s="143" t="str">
        <f t="shared" si="12"/>
        <v/>
      </c>
      <c r="O29" s="143" t="str">
        <f t="shared" si="13"/>
        <v/>
      </c>
      <c r="P29" s="143" t="str">
        <f t="shared" si="14"/>
        <v/>
      </c>
      <c r="Q29" s="143" t="str">
        <f t="shared" si="15"/>
        <v/>
      </c>
      <c r="R29" s="143" t="str">
        <f t="shared" si="16"/>
        <v/>
      </c>
      <c r="S29" s="144" t="str">
        <f t="shared" si="17"/>
        <v xml:space="preserve">    </v>
      </c>
    </row>
    <row r="30" spans="1:19">
      <c r="B30" s="98" t="str">
        <f>IF('طباعة فاضي للاقسام'!B30=0,"",'طباعة فاضي للاقسام'!B30)</f>
        <v>المدة</v>
      </c>
      <c r="C30" s="84">
        <f>IF('طباعة فاضي للاقسام'!C30=0,"",'طباعة فاضي للاقسام'!C30)</f>
        <v>6</v>
      </c>
      <c r="D30" s="118"/>
      <c r="E30" s="117"/>
      <c r="F30" s="117"/>
      <c r="G30" s="51"/>
      <c r="H30" s="51"/>
      <c r="I30" s="52"/>
      <c r="K30" s="143" t="str">
        <f t="shared" si="9"/>
        <v/>
      </c>
      <c r="L30" s="143" t="str">
        <f t="shared" si="10"/>
        <v/>
      </c>
      <c r="M30" s="143" t="str">
        <f t="shared" si="11"/>
        <v/>
      </c>
      <c r="N30" s="143" t="str">
        <f t="shared" si="12"/>
        <v/>
      </c>
      <c r="O30" s="143" t="str">
        <f t="shared" si="13"/>
        <v/>
      </c>
      <c r="P30" s="143" t="str">
        <f t="shared" si="14"/>
        <v/>
      </c>
      <c r="Q30" s="143" t="str">
        <f t="shared" si="15"/>
        <v/>
      </c>
      <c r="R30" s="143" t="str">
        <f t="shared" si="16"/>
        <v/>
      </c>
      <c r="S30" s="144" t="str">
        <f t="shared" si="17"/>
        <v xml:space="preserve">    </v>
      </c>
    </row>
    <row r="31" spans="1:19">
      <c r="B31" s="97" t="str">
        <f>IF('طباعة فاضي للاقسام'!B31=0,"",'طباعة فاضي للاقسام'!B31)</f>
        <v>3 اسابيع</v>
      </c>
      <c r="C31" s="84">
        <f>IF('طباعة فاضي للاقسام'!C31=0,"",'طباعة فاضي للاقسام'!C31)</f>
        <v>7</v>
      </c>
      <c r="D31" s="116"/>
      <c r="E31" s="117"/>
      <c r="F31" s="117"/>
      <c r="G31" s="51"/>
      <c r="H31" s="51"/>
      <c r="I31" s="52"/>
      <c r="K31" s="143" t="str">
        <f t="shared" si="9"/>
        <v/>
      </c>
      <c r="L31" s="143" t="str">
        <f t="shared" si="10"/>
        <v/>
      </c>
      <c r="M31" s="143" t="str">
        <f t="shared" si="11"/>
        <v/>
      </c>
      <c r="N31" s="143" t="str">
        <f t="shared" si="12"/>
        <v/>
      </c>
      <c r="O31" s="143" t="str">
        <f t="shared" si="13"/>
        <v/>
      </c>
      <c r="P31" s="143" t="str">
        <f t="shared" si="14"/>
        <v/>
      </c>
      <c r="Q31" s="143" t="str">
        <f t="shared" si="15"/>
        <v/>
      </c>
      <c r="R31" s="143" t="str">
        <f t="shared" si="16"/>
        <v/>
      </c>
      <c r="S31" s="144" t="str">
        <f t="shared" si="17"/>
        <v xml:space="preserve">    </v>
      </c>
    </row>
    <row r="32" spans="1:19">
      <c r="B32" s="98" t="str">
        <f>IF('طباعة فاضي للاقسام'!B32=0,"",'طباعة فاضي للاقسام'!B32)</f>
        <v>عدد الأيام</v>
      </c>
      <c r="C32" s="84">
        <f>IF('طباعة فاضي للاقسام'!C32=0,"",'طباعة فاضي للاقسام'!C32)</f>
        <v>8</v>
      </c>
      <c r="D32" s="116"/>
      <c r="E32" s="117"/>
      <c r="F32" s="117"/>
      <c r="G32" s="51"/>
      <c r="H32" s="51"/>
      <c r="I32" s="52"/>
      <c r="K32" s="143" t="str">
        <f t="shared" si="9"/>
        <v/>
      </c>
      <c r="L32" s="143" t="str">
        <f t="shared" si="10"/>
        <v/>
      </c>
      <c r="M32" s="143" t="str">
        <f t="shared" si="11"/>
        <v/>
      </c>
      <c r="N32" s="143" t="str">
        <f t="shared" si="12"/>
        <v/>
      </c>
      <c r="O32" s="143" t="str">
        <f t="shared" si="13"/>
        <v/>
      </c>
      <c r="P32" s="143" t="str">
        <f t="shared" si="14"/>
        <v/>
      </c>
      <c r="Q32" s="143" t="str">
        <f t="shared" si="15"/>
        <v/>
      </c>
      <c r="R32" s="143" t="str">
        <f t="shared" si="16"/>
        <v/>
      </c>
      <c r="S32" s="144" t="str">
        <f t="shared" si="17"/>
        <v xml:space="preserve">    </v>
      </c>
    </row>
    <row r="33" spans="2:19">
      <c r="B33" s="97">
        <f>IF('طباعة فاضي للاقسام'!B33=0,"",'طباعة فاضي للاقسام'!B33)</f>
        <v>21</v>
      </c>
      <c r="C33" s="84">
        <f>IF('طباعة فاضي للاقسام'!C33=0,"",'طباعة فاضي للاقسام'!C33)</f>
        <v>9</v>
      </c>
      <c r="D33" s="116"/>
      <c r="E33" s="117"/>
      <c r="F33" s="117"/>
      <c r="G33" s="51"/>
      <c r="H33" s="51"/>
      <c r="I33" s="52"/>
      <c r="K33" s="143" t="str">
        <f t="shared" ref="K33:K44" si="18">TRIM(MID(SUBSTITUTE(F33," ",REPT(" ",500)),500*COLUMNS(F33:F33)-499,500))</f>
        <v/>
      </c>
      <c r="L33" s="143" t="str">
        <f t="shared" ref="L33:L44" si="19">TRIM(MID(SUBSTITUTE(F33," ",REPT(" ",500)),500*COLUMNS(F33:G33)-499,500))</f>
        <v/>
      </c>
      <c r="M33" s="143" t="str">
        <f t="shared" ref="M33:M44" si="20">TRIM(MID(SUBSTITUTE(F33," ",REPT(" ",500)),500*COLUMNS(F33:H33)-499,500))</f>
        <v/>
      </c>
      <c r="N33" s="143" t="str">
        <f t="shared" ref="N33:N44" si="21">TRIM(MID(SUBSTITUTE(F33," ",REPT(" ",500)),500*COLUMNS(F33:I33)-499,500))</f>
        <v/>
      </c>
      <c r="O33" s="143" t="str">
        <f t="shared" ref="O33:O44" si="22">TRIM(MID(SUBSTITUTE(F33," ",REPT(" ",500)),500*COLUMNS(F33:J33)-499,500))</f>
        <v/>
      </c>
      <c r="P33" s="143" t="str">
        <f t="shared" ref="P33:P44" si="23">TRIM(MID(SUBSTITUTE(F33," ",REPT(" ",500)),500*COLUMNS(F33:K33)-499,500))</f>
        <v/>
      </c>
      <c r="Q33" s="143" t="str">
        <f t="shared" ref="Q33:Q44" si="24">TRIM(MID(SUBSTITUTE(F33," ",REPT(" ",500)),500*COLUMNS(F33:L33)-499,500))</f>
        <v/>
      </c>
      <c r="R33" s="143" t="str">
        <f t="shared" ref="R33:R44" si="25">TRIM(MID(SUBSTITUTE(F33," ",REPT(" ",500)),500*COLUMNS(F33:M33)-499,500))</f>
        <v/>
      </c>
      <c r="S33" s="144" t="str">
        <f t="shared" si="17"/>
        <v xml:space="preserve">    </v>
      </c>
    </row>
    <row r="34" spans="2:19">
      <c r="B34" s="98" t="str">
        <f>IF('طباعة فاضي للاقسام'!B34=0,"",'طباعة فاضي للاقسام'!B34)</f>
        <v/>
      </c>
      <c r="C34" s="84">
        <f>IF('طباعة فاضي للاقسام'!C34=0,"",'طباعة فاضي للاقسام'!C34)</f>
        <v>10</v>
      </c>
      <c r="D34" s="116"/>
      <c r="E34" s="117"/>
      <c r="F34" s="117"/>
      <c r="G34" s="51"/>
      <c r="H34" s="51"/>
      <c r="I34" s="52"/>
      <c r="K34" s="143" t="str">
        <f t="shared" si="18"/>
        <v/>
      </c>
      <c r="L34" s="143" t="str">
        <f t="shared" si="19"/>
        <v/>
      </c>
      <c r="M34" s="143" t="str">
        <f t="shared" si="20"/>
        <v/>
      </c>
      <c r="N34" s="143" t="str">
        <f t="shared" si="21"/>
        <v/>
      </c>
      <c r="O34" s="143" t="str">
        <f t="shared" si="22"/>
        <v/>
      </c>
      <c r="P34" s="143" t="str">
        <f t="shared" si="23"/>
        <v/>
      </c>
      <c r="Q34" s="143" t="str">
        <f t="shared" si="24"/>
        <v/>
      </c>
      <c r="R34" s="143" t="str">
        <f t="shared" si="25"/>
        <v/>
      </c>
      <c r="S34" s="144" t="str">
        <f t="shared" si="17"/>
        <v xml:space="preserve">    </v>
      </c>
    </row>
    <row r="35" spans="2:19">
      <c r="B35" s="96" t="str">
        <f>IF('طباعة فاضي للاقسام'!B35=0,"",'طباعة فاضي للاقسام'!B35)</f>
        <v>تاريخ الدورة - 1</v>
      </c>
      <c r="C35" s="84">
        <f>IF('طباعة فاضي للاقسام'!C35=0,"",'طباعة فاضي للاقسام'!C35)</f>
        <v>11</v>
      </c>
      <c r="D35" s="116"/>
      <c r="E35" s="117"/>
      <c r="F35" s="117"/>
      <c r="G35" s="51"/>
      <c r="H35" s="51"/>
      <c r="I35" s="52"/>
      <c r="K35" s="143" t="str">
        <f t="shared" si="18"/>
        <v/>
      </c>
      <c r="L35" s="143" t="str">
        <f t="shared" si="19"/>
        <v/>
      </c>
      <c r="M35" s="143" t="str">
        <f t="shared" si="20"/>
        <v/>
      </c>
      <c r="N35" s="143" t="str">
        <f t="shared" si="21"/>
        <v/>
      </c>
      <c r="O35" s="143" t="str">
        <f t="shared" si="22"/>
        <v/>
      </c>
      <c r="P35" s="143" t="str">
        <f t="shared" si="23"/>
        <v/>
      </c>
      <c r="Q35" s="143" t="str">
        <f t="shared" si="24"/>
        <v/>
      </c>
      <c r="R35" s="143" t="str">
        <f t="shared" si="25"/>
        <v/>
      </c>
      <c r="S35" s="144" t="str">
        <f t="shared" si="17"/>
        <v xml:space="preserve">    </v>
      </c>
    </row>
    <row r="36" spans="2:19">
      <c r="B36" s="96" t="str">
        <f>IF('طباعة فاضي للاقسام'!B36=0,"",'طباعة فاضي للاقسام'!B36)</f>
        <v>1439/02/02</v>
      </c>
      <c r="C36" s="84">
        <f>IF('طباعة فاضي للاقسام'!C36=0,"",'طباعة فاضي للاقسام'!C36)</f>
        <v>12</v>
      </c>
      <c r="D36" s="116"/>
      <c r="E36" s="117"/>
      <c r="F36" s="117"/>
      <c r="G36" s="51"/>
      <c r="H36" s="51"/>
      <c r="I36" s="52"/>
      <c r="K36" s="143" t="str">
        <f t="shared" si="18"/>
        <v/>
      </c>
      <c r="L36" s="143" t="str">
        <f t="shared" si="19"/>
        <v/>
      </c>
      <c r="M36" s="143" t="str">
        <f t="shared" si="20"/>
        <v/>
      </c>
      <c r="N36" s="143" t="str">
        <f t="shared" si="21"/>
        <v/>
      </c>
      <c r="O36" s="143" t="str">
        <f t="shared" si="22"/>
        <v/>
      </c>
      <c r="P36" s="143" t="str">
        <f t="shared" si="23"/>
        <v/>
      </c>
      <c r="Q36" s="143" t="str">
        <f t="shared" si="24"/>
        <v/>
      </c>
      <c r="R36" s="143" t="str">
        <f t="shared" si="25"/>
        <v/>
      </c>
      <c r="S36" s="144" t="str">
        <f t="shared" si="17"/>
        <v xml:space="preserve">    </v>
      </c>
    </row>
    <row r="37" spans="2:19">
      <c r="B37" s="108">
        <f>IF('طباعة فاضي للاقسام'!B37=0,"",'طباعة فاضي للاقسام'!B37)</f>
        <v>43030</v>
      </c>
      <c r="C37" s="84">
        <f>IF('طباعة فاضي للاقسام'!C37=0,"",'طباعة فاضي للاقسام'!C37)</f>
        <v>13</v>
      </c>
      <c r="D37" s="118"/>
      <c r="E37" s="117"/>
      <c r="F37" s="117"/>
      <c r="G37" s="51"/>
      <c r="H37" s="51"/>
      <c r="I37" s="52"/>
      <c r="K37" s="143" t="str">
        <f t="shared" si="18"/>
        <v/>
      </c>
      <c r="L37" s="143" t="str">
        <f t="shared" si="19"/>
        <v/>
      </c>
      <c r="M37" s="143" t="str">
        <f t="shared" si="20"/>
        <v/>
      </c>
      <c r="N37" s="143" t="str">
        <f t="shared" si="21"/>
        <v/>
      </c>
      <c r="O37" s="143" t="str">
        <f t="shared" si="22"/>
        <v/>
      </c>
      <c r="P37" s="143" t="str">
        <f t="shared" si="23"/>
        <v/>
      </c>
      <c r="Q37" s="143" t="str">
        <f t="shared" si="24"/>
        <v/>
      </c>
      <c r="R37" s="143" t="str">
        <f t="shared" si="25"/>
        <v/>
      </c>
      <c r="S37" s="144" t="str">
        <f t="shared" si="17"/>
        <v xml:space="preserve">    </v>
      </c>
    </row>
    <row r="38" spans="2:19">
      <c r="B38" s="98" t="str">
        <f>IF('طباعة فاضي للاقسام'!B38=0,"",'طباعة فاضي للاقسام'!B38)</f>
        <v/>
      </c>
      <c r="C38" s="84">
        <f>IF('طباعة فاضي للاقسام'!C38=0,"",'طباعة فاضي للاقسام'!C38)</f>
        <v>14</v>
      </c>
      <c r="D38" s="116"/>
      <c r="E38" s="117"/>
      <c r="F38" s="117"/>
      <c r="G38" s="51"/>
      <c r="H38" s="51"/>
      <c r="I38" s="52"/>
      <c r="K38" s="143" t="str">
        <f t="shared" si="18"/>
        <v/>
      </c>
      <c r="L38" s="143" t="str">
        <f t="shared" si="19"/>
        <v/>
      </c>
      <c r="M38" s="143" t="str">
        <f t="shared" si="20"/>
        <v/>
      </c>
      <c r="N38" s="143" t="str">
        <f t="shared" si="21"/>
        <v/>
      </c>
      <c r="O38" s="143" t="str">
        <f t="shared" si="22"/>
        <v/>
      </c>
      <c r="P38" s="143" t="str">
        <f t="shared" si="23"/>
        <v/>
      </c>
      <c r="Q38" s="143" t="str">
        <f t="shared" si="24"/>
        <v/>
      </c>
      <c r="R38" s="143" t="str">
        <f t="shared" si="25"/>
        <v/>
      </c>
      <c r="S38" s="144" t="str">
        <f t="shared" si="17"/>
        <v xml:space="preserve">    </v>
      </c>
    </row>
    <row r="39" spans="2:19">
      <c r="B39" s="96" t="str">
        <f>IF('طباعة فاضي للاقسام'!B39=0,"",'طباعة فاضي للاقسام'!B39)</f>
        <v>تاريخ الدورة - 2</v>
      </c>
      <c r="C39" s="84">
        <f>IF('طباعة فاضي للاقسام'!C39=0,"",'طباعة فاضي للاقسام'!C39)</f>
        <v>15</v>
      </c>
      <c r="D39" s="116"/>
      <c r="E39" s="117"/>
      <c r="F39" s="117"/>
      <c r="G39" s="51"/>
      <c r="H39" s="51"/>
      <c r="I39" s="52"/>
      <c r="K39" s="143" t="str">
        <f t="shared" si="18"/>
        <v/>
      </c>
      <c r="L39" s="143" t="str">
        <f t="shared" si="19"/>
        <v/>
      </c>
      <c r="M39" s="143" t="str">
        <f t="shared" si="20"/>
        <v/>
      </c>
      <c r="N39" s="143" t="str">
        <f t="shared" si="21"/>
        <v/>
      </c>
      <c r="O39" s="143" t="str">
        <f t="shared" si="22"/>
        <v/>
      </c>
      <c r="P39" s="143" t="str">
        <f t="shared" si="23"/>
        <v/>
      </c>
      <c r="Q39" s="143" t="str">
        <f t="shared" si="24"/>
        <v/>
      </c>
      <c r="R39" s="143" t="str">
        <f t="shared" si="25"/>
        <v/>
      </c>
      <c r="S39" s="144" t="str">
        <f t="shared" si="17"/>
        <v xml:space="preserve">    </v>
      </c>
    </row>
    <row r="40" spans="2:19">
      <c r="B40" s="96" t="str">
        <f>IF('طباعة فاضي للاقسام'!B40=0,"",'طباعة فاضي للاقسام'!B40)</f>
        <v/>
      </c>
      <c r="C40" s="84">
        <f>IF('طباعة فاضي للاقسام'!C40=0,"",'طباعة فاضي للاقسام'!C40)</f>
        <v>16</v>
      </c>
      <c r="D40" s="110"/>
      <c r="E40" s="111"/>
      <c r="F40" s="111"/>
      <c r="G40" s="51"/>
      <c r="H40" s="51"/>
      <c r="I40" s="52"/>
      <c r="K40" s="143" t="str">
        <f t="shared" si="18"/>
        <v/>
      </c>
      <c r="L40" s="143" t="str">
        <f t="shared" si="19"/>
        <v/>
      </c>
      <c r="M40" s="143" t="str">
        <f t="shared" si="20"/>
        <v/>
      </c>
      <c r="N40" s="143" t="str">
        <f t="shared" si="21"/>
        <v/>
      </c>
      <c r="O40" s="143" t="str">
        <f t="shared" si="22"/>
        <v/>
      </c>
      <c r="P40" s="143" t="str">
        <f t="shared" si="23"/>
        <v/>
      </c>
      <c r="Q40" s="143" t="str">
        <f t="shared" si="24"/>
        <v/>
      </c>
      <c r="R40" s="143" t="str">
        <f t="shared" si="25"/>
        <v/>
      </c>
      <c r="S40" s="144" t="str">
        <f t="shared" si="17"/>
        <v xml:space="preserve">    </v>
      </c>
    </row>
    <row r="41" spans="2:19">
      <c r="B41" s="108" t="str">
        <f>IF('طباعة فاضي للاقسام'!B41=0,"",'طباعة فاضي للاقسام'!B41)</f>
        <v/>
      </c>
      <c r="C41" s="84">
        <f>IF('طباعة فاضي للاقسام'!C41=0,"",'طباعة فاضي للاقسام'!C41)</f>
        <v>17</v>
      </c>
      <c r="D41" s="106"/>
      <c r="E41" s="51"/>
      <c r="F41" s="51"/>
      <c r="G41" s="51"/>
      <c r="H41" s="51"/>
      <c r="I41" s="52"/>
      <c r="K41" s="143" t="str">
        <f t="shared" si="18"/>
        <v/>
      </c>
      <c r="L41" s="143" t="str">
        <f t="shared" si="19"/>
        <v/>
      </c>
      <c r="M41" s="143" t="str">
        <f t="shared" si="20"/>
        <v/>
      </c>
      <c r="N41" s="143" t="str">
        <f t="shared" si="21"/>
        <v/>
      </c>
      <c r="O41" s="143" t="str">
        <f t="shared" si="22"/>
        <v/>
      </c>
      <c r="P41" s="143" t="str">
        <f t="shared" si="23"/>
        <v/>
      </c>
      <c r="Q41" s="143" t="str">
        <f t="shared" si="24"/>
        <v/>
      </c>
      <c r="R41" s="143" t="str">
        <f t="shared" si="25"/>
        <v/>
      </c>
      <c r="S41" s="144" t="str">
        <f t="shared" si="17"/>
        <v xml:space="preserve">    </v>
      </c>
    </row>
    <row r="42" spans="2:19">
      <c r="B42" s="98" t="str">
        <f>IF('طباعة فاضي للاقسام'!B42=0,"",'طباعة فاضي للاقسام'!B42)</f>
        <v/>
      </c>
      <c r="C42" s="84">
        <f>IF('طباعة فاضي للاقسام'!C42=0,"",'طباعة فاضي للاقسام'!C42)</f>
        <v>18</v>
      </c>
      <c r="D42" s="106"/>
      <c r="E42" s="51"/>
      <c r="F42" s="51"/>
      <c r="G42" s="51"/>
      <c r="H42" s="51"/>
      <c r="I42" s="52"/>
      <c r="K42" s="143" t="str">
        <f t="shared" si="18"/>
        <v/>
      </c>
      <c r="L42" s="143" t="str">
        <f t="shared" si="19"/>
        <v/>
      </c>
      <c r="M42" s="143" t="str">
        <f t="shared" si="20"/>
        <v/>
      </c>
      <c r="N42" s="143" t="str">
        <f t="shared" si="21"/>
        <v/>
      </c>
      <c r="O42" s="143" t="str">
        <f t="shared" si="22"/>
        <v/>
      </c>
      <c r="P42" s="143" t="str">
        <f t="shared" si="23"/>
        <v/>
      </c>
      <c r="Q42" s="143" t="str">
        <f t="shared" si="24"/>
        <v/>
      </c>
      <c r="R42" s="143" t="str">
        <f t="shared" si="25"/>
        <v/>
      </c>
      <c r="S42" s="144" t="str">
        <f t="shared" si="17"/>
        <v xml:space="preserve">    </v>
      </c>
    </row>
    <row r="43" spans="2:19">
      <c r="B43" s="96" t="str">
        <f>IF('طباعة فاضي للاقسام'!B43=0,"",'طباعة فاضي للاقسام'!B43)</f>
        <v/>
      </c>
      <c r="C43" s="84">
        <f>IF('طباعة فاضي للاقسام'!C43=0,"",'طباعة فاضي للاقسام'!C43)</f>
        <v>19</v>
      </c>
      <c r="D43" s="106"/>
      <c r="E43" s="51"/>
      <c r="F43" s="51"/>
      <c r="G43" s="51"/>
      <c r="H43" s="51"/>
      <c r="I43" s="52"/>
      <c r="K43" s="143" t="str">
        <f t="shared" si="18"/>
        <v/>
      </c>
      <c r="L43" s="143" t="str">
        <f t="shared" si="19"/>
        <v/>
      </c>
      <c r="M43" s="143" t="str">
        <f t="shared" si="20"/>
        <v/>
      </c>
      <c r="N43" s="143" t="str">
        <f t="shared" si="21"/>
        <v/>
      </c>
      <c r="O43" s="143" t="str">
        <f t="shared" si="22"/>
        <v/>
      </c>
      <c r="P43" s="143" t="str">
        <f t="shared" si="23"/>
        <v/>
      </c>
      <c r="Q43" s="143" t="str">
        <f t="shared" si="24"/>
        <v/>
      </c>
      <c r="R43" s="143" t="str">
        <f t="shared" si="25"/>
        <v/>
      </c>
      <c r="S43" s="144" t="str">
        <f t="shared" si="17"/>
        <v xml:space="preserve">    </v>
      </c>
    </row>
    <row r="44" spans="2:19" ht="16.5" thickBot="1">
      <c r="B44" s="99" t="str">
        <f>IF('طباعة فاضي للاقسام'!B44=0,"",'طباعة فاضي للاقسام'!B44)</f>
        <v/>
      </c>
      <c r="C44" s="91">
        <f>IF('طباعة فاضي للاقسام'!C44=0,"",'طباعة فاضي للاقسام'!C44)</f>
        <v>20</v>
      </c>
      <c r="D44" s="107"/>
      <c r="E44" s="56"/>
      <c r="F44" s="56"/>
      <c r="G44" s="56"/>
      <c r="H44" s="56"/>
      <c r="I44" s="57"/>
      <c r="K44" s="143" t="str">
        <f t="shared" si="18"/>
        <v/>
      </c>
      <c r="L44" s="143" t="str">
        <f t="shared" si="19"/>
        <v/>
      </c>
      <c r="M44" s="143" t="str">
        <f t="shared" si="20"/>
        <v/>
      </c>
      <c r="N44" s="143" t="str">
        <f t="shared" si="21"/>
        <v/>
      </c>
      <c r="O44" s="143" t="str">
        <f t="shared" si="22"/>
        <v/>
      </c>
      <c r="P44" s="143" t="str">
        <f t="shared" si="23"/>
        <v/>
      </c>
      <c r="Q44" s="143" t="str">
        <f t="shared" si="24"/>
        <v/>
      </c>
      <c r="R44" s="143" t="str">
        <f t="shared" si="25"/>
        <v/>
      </c>
      <c r="S44" s="144" t="str">
        <f t="shared" si="17"/>
        <v xml:space="preserve">    </v>
      </c>
    </row>
    <row r="46" spans="2:19" ht="16.5" thickBot="1"/>
    <row r="47" spans="2:19" ht="16.5" thickBot="1">
      <c r="B47" s="190" t="str">
        <f>IF('طباعة فاضي للاقسام'!B47=0,"",'طباعة فاضي للاقسام'!B47)</f>
        <v>الحاسبات الشخصية وتطبيقاتا (15149)</v>
      </c>
      <c r="C47" s="191"/>
      <c r="D47" s="191"/>
      <c r="E47" s="191"/>
      <c r="F47" s="191"/>
      <c r="G47" s="191"/>
      <c r="H47" s="191"/>
      <c r="I47" s="192"/>
    </row>
    <row r="48" spans="2:19" ht="16.5" thickBot="1">
      <c r="B48" s="102" t="str">
        <f>IF('طباعة فاضي للاقسام'!B48=0,"",'طباعة فاضي للاقسام'!B48)</f>
        <v>تـاريــخ عـقــد الــدورة</v>
      </c>
      <c r="C48" s="100" t="str">
        <f>IF('طباعة فاضي للاقسام'!C48=0,"",'طباعة فاضي للاقسام'!C48)</f>
        <v>عـدد</v>
      </c>
      <c r="D48" s="109" t="str">
        <f>IF('طباعة فاضي للاقسام'!D48=0,"",'طباعة فاضي للاقسام'!D48)</f>
        <v>الـــــــــرتـــــبـــــــــــة</v>
      </c>
      <c r="E48" s="109" t="str">
        <f>IF('طباعة فاضي للاقسام'!E48=0,"",'طباعة فاضي للاقسام'!E48)</f>
        <v>الــــرقـــــــم</v>
      </c>
      <c r="F48" s="109" t="str">
        <f>IF('طباعة فاضي للاقسام'!F48=0,"",'طباعة فاضي للاقسام'!F48)</f>
        <v>أســـــمــــــــــاء الــمــــرشـــحــــــيــن</v>
      </c>
      <c r="G48" s="100" t="str">
        <f>IF('طباعة فاضي للاقسام'!G48=0,"",'طباعة فاضي للاقسام'!G48)</f>
        <v>الـقــــــــســــم</v>
      </c>
      <c r="H48" s="100" t="str">
        <f>IF('طباعة فاضي للاقسام'!H48=0,"",'طباعة فاضي للاقسام'!H48)</f>
        <v>اللغـة</v>
      </c>
      <c r="I48" s="101" t="str">
        <f>IF('طباعة فاضي للاقسام'!I48=0,"",'طباعة فاضي للاقسام'!I48)</f>
        <v>تـاريــخ اللـغـة</v>
      </c>
    </row>
    <row r="49" spans="2:19">
      <c r="B49" s="95" t="str">
        <f>IF('طباعة فاضي للاقسام'!B49=0,"",'طباعة فاضي للاقسام'!B49)</f>
        <v/>
      </c>
      <c r="C49" s="90">
        <f>IF('طباعة فاضي للاقسام'!C49=0,"",'طباعة فاضي للاقسام'!C49)</f>
        <v>1</v>
      </c>
      <c r="D49" s="114"/>
      <c r="E49" s="115"/>
      <c r="F49" s="115"/>
      <c r="G49" s="104"/>
      <c r="H49" s="104"/>
      <c r="I49" s="105"/>
      <c r="K49" s="143" t="str">
        <f t="shared" ref="K49:K68" si="26">TRIM(MID(SUBSTITUTE(F49," ",REPT(" ",500)),500*COLUMNS(F49:F49)-499,500))</f>
        <v/>
      </c>
      <c r="L49" s="143" t="str">
        <f t="shared" ref="L49:L68" si="27">TRIM(MID(SUBSTITUTE(F49," ",REPT(" ",500)),500*COLUMNS(F49:G49)-499,500))</f>
        <v/>
      </c>
      <c r="M49" s="143" t="str">
        <f t="shared" ref="M49:M68" si="28">TRIM(MID(SUBSTITUTE(F49," ",REPT(" ",500)),500*COLUMNS(F49:H49)-499,500))</f>
        <v/>
      </c>
      <c r="N49" s="143" t="str">
        <f t="shared" ref="N49:N68" si="29">TRIM(MID(SUBSTITUTE(F49," ",REPT(" ",500)),500*COLUMNS(F49:I49)-499,500))</f>
        <v/>
      </c>
      <c r="O49" s="143" t="str">
        <f t="shared" ref="O49:O68" si="30">TRIM(MID(SUBSTITUTE(F49," ",REPT(" ",500)),500*COLUMNS(F49:J49)-499,500))</f>
        <v/>
      </c>
      <c r="P49" s="143" t="str">
        <f t="shared" ref="P49:P68" si="31">TRIM(MID(SUBSTITUTE(F49," ",REPT(" ",500)),500*COLUMNS(F49:K49)-499,500))</f>
        <v/>
      </c>
      <c r="Q49" s="143" t="str">
        <f t="shared" ref="Q49:Q68" si="32">TRIM(MID(SUBSTITUTE(F49," ",REPT(" ",500)),500*COLUMNS(F49:L49)-499,500))</f>
        <v/>
      </c>
      <c r="R49" s="143" t="str">
        <f t="shared" ref="R49:R68" si="33">TRIM(MID(SUBSTITUTE(F49," ",REPT(" ",500)),500*COLUMNS(F49:M49)-499,500))</f>
        <v/>
      </c>
      <c r="S49" s="144" t="str">
        <f>IF(ISERR(K49&amp;" "&amp;O49&amp;" "&amp;P49&amp;" "&amp;Q49&amp;" "&amp;R49),"",(K49&amp;" "&amp;O49&amp;" "&amp;P49&amp;" "&amp;Q49&amp;" "&amp;R49))</f>
        <v xml:space="preserve">    </v>
      </c>
    </row>
    <row r="50" spans="2:19">
      <c r="B50" s="96" t="str">
        <f>IF('طباعة فاضي للاقسام'!B50=0,"",'طباعة فاضي للاقسام'!B50)</f>
        <v>شهر</v>
      </c>
      <c r="C50" s="84">
        <f>IF('طباعة فاضي للاقسام'!C50=0,"",'طباعة فاضي للاقسام'!C50)</f>
        <v>2</v>
      </c>
      <c r="D50" s="116"/>
      <c r="E50" s="117"/>
      <c r="F50" s="117"/>
      <c r="G50" s="51"/>
      <c r="H50" s="51"/>
      <c r="I50" s="52"/>
      <c r="K50" s="143" t="str">
        <f t="shared" si="26"/>
        <v/>
      </c>
      <c r="L50" s="143" t="str">
        <f t="shared" si="27"/>
        <v/>
      </c>
      <c r="M50" s="143" t="str">
        <f t="shared" si="28"/>
        <v/>
      </c>
      <c r="N50" s="143" t="str">
        <f t="shared" si="29"/>
        <v/>
      </c>
      <c r="O50" s="143" t="str">
        <f t="shared" si="30"/>
        <v/>
      </c>
      <c r="P50" s="143" t="str">
        <f t="shared" si="31"/>
        <v/>
      </c>
      <c r="Q50" s="143" t="str">
        <f t="shared" si="32"/>
        <v/>
      </c>
      <c r="R50" s="143" t="str">
        <f t="shared" si="33"/>
        <v/>
      </c>
      <c r="S50" s="144" t="str">
        <f t="shared" ref="S50:S68" si="34">IF(ISERR(K50&amp;" "&amp;O50&amp;" "&amp;P50&amp;" "&amp;Q50&amp;" "&amp;R50),"",(K50&amp;" "&amp;O50&amp;" "&amp;P50&amp;" "&amp;Q50&amp;" "&amp;R50))</f>
        <v xml:space="preserve">    </v>
      </c>
    </row>
    <row r="51" spans="2:19">
      <c r="B51" s="97">
        <f>IF('طباعة فاضي للاقسام'!B51=0,"",'طباعة فاضي للاقسام'!B51)</f>
        <v>3</v>
      </c>
      <c r="C51" s="84">
        <f>IF('طباعة فاضي للاقسام'!C51=0,"",'طباعة فاضي للاقسام'!C51)</f>
        <v>3</v>
      </c>
      <c r="D51" s="116"/>
      <c r="E51" s="117"/>
      <c r="F51" s="117"/>
      <c r="G51" s="51"/>
      <c r="H51" s="51"/>
      <c r="I51" s="52"/>
      <c r="K51" s="143" t="str">
        <f t="shared" si="26"/>
        <v/>
      </c>
      <c r="L51" s="143" t="str">
        <f t="shared" si="27"/>
        <v/>
      </c>
      <c r="M51" s="143" t="str">
        <f t="shared" si="28"/>
        <v/>
      </c>
      <c r="N51" s="143" t="str">
        <f t="shared" si="29"/>
        <v/>
      </c>
      <c r="O51" s="143" t="str">
        <f t="shared" si="30"/>
        <v/>
      </c>
      <c r="P51" s="143" t="str">
        <f t="shared" si="31"/>
        <v/>
      </c>
      <c r="Q51" s="143" t="str">
        <f t="shared" si="32"/>
        <v/>
      </c>
      <c r="R51" s="143" t="str">
        <f t="shared" si="33"/>
        <v/>
      </c>
      <c r="S51" s="144" t="str">
        <f t="shared" si="34"/>
        <v xml:space="preserve">    </v>
      </c>
    </row>
    <row r="52" spans="2:19">
      <c r="B52" s="98" t="str">
        <f>IF('طباعة فاضي للاقسام'!B52=0,"",'طباعة فاضي للاقسام'!B52)</f>
        <v>عدد الدورات</v>
      </c>
      <c r="C52" s="84">
        <f>IF('طباعة فاضي للاقسام'!C52=0,"",'طباعة فاضي للاقسام'!C52)</f>
        <v>4</v>
      </c>
      <c r="D52" s="116"/>
      <c r="E52" s="117"/>
      <c r="F52" s="117"/>
      <c r="G52" s="51"/>
      <c r="H52" s="51"/>
      <c r="I52" s="52"/>
      <c r="K52" s="143" t="str">
        <f t="shared" si="26"/>
        <v/>
      </c>
      <c r="L52" s="143" t="str">
        <f t="shared" si="27"/>
        <v/>
      </c>
      <c r="M52" s="143" t="str">
        <f t="shared" si="28"/>
        <v/>
      </c>
      <c r="N52" s="143" t="str">
        <f t="shared" si="29"/>
        <v/>
      </c>
      <c r="O52" s="143" t="str">
        <f t="shared" si="30"/>
        <v/>
      </c>
      <c r="P52" s="143" t="str">
        <f t="shared" si="31"/>
        <v/>
      </c>
      <c r="Q52" s="143" t="str">
        <f t="shared" si="32"/>
        <v/>
      </c>
      <c r="R52" s="143" t="str">
        <f t="shared" si="33"/>
        <v/>
      </c>
      <c r="S52" s="144" t="str">
        <f t="shared" si="34"/>
        <v xml:space="preserve">    </v>
      </c>
    </row>
    <row r="53" spans="2:19">
      <c r="B53" s="97">
        <f>IF('طباعة فاضي للاقسام'!B53=0,"",'طباعة فاضي للاقسام'!B53)</f>
        <v>1</v>
      </c>
      <c r="C53" s="84">
        <f>IF('طباعة فاضي للاقسام'!C53=0,"",'طباعة فاضي للاقسام'!C53)</f>
        <v>5</v>
      </c>
      <c r="D53" s="116"/>
      <c r="E53" s="117"/>
      <c r="F53" s="117"/>
      <c r="G53" s="51"/>
      <c r="H53" s="51"/>
      <c r="I53" s="52"/>
      <c r="K53" s="143" t="str">
        <f t="shared" si="26"/>
        <v/>
      </c>
      <c r="L53" s="143" t="str">
        <f t="shared" si="27"/>
        <v/>
      </c>
      <c r="M53" s="143" t="str">
        <f t="shared" si="28"/>
        <v/>
      </c>
      <c r="N53" s="143" t="str">
        <f t="shared" si="29"/>
        <v/>
      </c>
      <c r="O53" s="143" t="str">
        <f t="shared" si="30"/>
        <v/>
      </c>
      <c r="P53" s="143" t="str">
        <f t="shared" si="31"/>
        <v/>
      </c>
      <c r="Q53" s="143" t="str">
        <f t="shared" si="32"/>
        <v/>
      </c>
      <c r="R53" s="143" t="str">
        <f t="shared" si="33"/>
        <v/>
      </c>
      <c r="S53" s="144" t="str">
        <f t="shared" si="34"/>
        <v xml:space="preserve">    </v>
      </c>
    </row>
    <row r="54" spans="2:19">
      <c r="B54" s="98" t="str">
        <f>IF('طباعة فاضي للاقسام'!B54=0,"",'طباعة فاضي للاقسام'!B54)</f>
        <v>المدة</v>
      </c>
      <c r="C54" s="84">
        <f>IF('طباعة فاضي للاقسام'!C54=0,"",'طباعة فاضي للاقسام'!C54)</f>
        <v>6</v>
      </c>
      <c r="D54" s="116"/>
      <c r="E54" s="117"/>
      <c r="F54" s="117"/>
      <c r="G54" s="51"/>
      <c r="H54" s="51"/>
      <c r="I54" s="52"/>
      <c r="K54" s="143" t="str">
        <f t="shared" si="26"/>
        <v/>
      </c>
      <c r="L54" s="143" t="str">
        <f t="shared" si="27"/>
        <v/>
      </c>
      <c r="M54" s="143" t="str">
        <f t="shared" si="28"/>
        <v/>
      </c>
      <c r="N54" s="143" t="str">
        <f t="shared" si="29"/>
        <v/>
      </c>
      <c r="O54" s="143" t="str">
        <f t="shared" si="30"/>
        <v/>
      </c>
      <c r="P54" s="143" t="str">
        <f t="shared" si="31"/>
        <v/>
      </c>
      <c r="Q54" s="143" t="str">
        <f t="shared" si="32"/>
        <v/>
      </c>
      <c r="R54" s="143" t="str">
        <f t="shared" si="33"/>
        <v/>
      </c>
      <c r="S54" s="144" t="str">
        <f t="shared" si="34"/>
        <v xml:space="preserve">    </v>
      </c>
    </row>
    <row r="55" spans="2:19">
      <c r="B55" s="97" t="str">
        <f>IF('طباعة فاضي للاقسام'!B55=0,"",'طباعة فاضي للاقسام'!B55)</f>
        <v>3 اسابيع</v>
      </c>
      <c r="C55" s="84">
        <f>IF('طباعة فاضي للاقسام'!C55=0,"",'طباعة فاضي للاقسام'!C55)</f>
        <v>7</v>
      </c>
      <c r="D55" s="116"/>
      <c r="E55" s="117"/>
      <c r="F55" s="117"/>
      <c r="G55" s="51"/>
      <c r="H55" s="51"/>
      <c r="I55" s="52"/>
      <c r="K55" s="143" t="str">
        <f t="shared" si="26"/>
        <v/>
      </c>
      <c r="L55" s="143" t="str">
        <f t="shared" si="27"/>
        <v/>
      </c>
      <c r="M55" s="143" t="str">
        <f t="shared" si="28"/>
        <v/>
      </c>
      <c r="N55" s="143" t="str">
        <f t="shared" si="29"/>
        <v/>
      </c>
      <c r="O55" s="143" t="str">
        <f t="shared" si="30"/>
        <v/>
      </c>
      <c r="P55" s="143" t="str">
        <f t="shared" si="31"/>
        <v/>
      </c>
      <c r="Q55" s="143" t="str">
        <f t="shared" si="32"/>
        <v/>
      </c>
      <c r="R55" s="143" t="str">
        <f t="shared" si="33"/>
        <v/>
      </c>
      <c r="S55" s="144" t="str">
        <f t="shared" si="34"/>
        <v xml:space="preserve">    </v>
      </c>
    </row>
    <row r="56" spans="2:19">
      <c r="B56" s="98" t="str">
        <f>IF('طباعة فاضي للاقسام'!B56=0,"",'طباعة فاضي للاقسام'!B56)</f>
        <v>عدد الأيام</v>
      </c>
      <c r="C56" s="84">
        <f>IF('طباعة فاضي للاقسام'!C56=0,"",'طباعة فاضي للاقسام'!C56)</f>
        <v>8</v>
      </c>
      <c r="D56" s="116"/>
      <c r="E56" s="117"/>
      <c r="F56" s="117"/>
      <c r="G56" s="51"/>
      <c r="H56" s="51"/>
      <c r="I56" s="52"/>
      <c r="K56" s="143" t="str">
        <f t="shared" si="26"/>
        <v/>
      </c>
      <c r="L56" s="143" t="str">
        <f t="shared" si="27"/>
        <v/>
      </c>
      <c r="M56" s="143" t="str">
        <f t="shared" si="28"/>
        <v/>
      </c>
      <c r="N56" s="143" t="str">
        <f t="shared" si="29"/>
        <v/>
      </c>
      <c r="O56" s="143" t="str">
        <f t="shared" si="30"/>
        <v/>
      </c>
      <c r="P56" s="143" t="str">
        <f t="shared" si="31"/>
        <v/>
      </c>
      <c r="Q56" s="143" t="str">
        <f t="shared" si="32"/>
        <v/>
      </c>
      <c r="R56" s="143" t="str">
        <f t="shared" si="33"/>
        <v/>
      </c>
      <c r="S56" s="144" t="str">
        <f t="shared" si="34"/>
        <v xml:space="preserve">    </v>
      </c>
    </row>
    <row r="57" spans="2:19">
      <c r="B57" s="97">
        <f>IF('طباعة فاضي للاقسام'!B57=0,"",'طباعة فاضي للاقسام'!B57)</f>
        <v>21</v>
      </c>
      <c r="C57" s="84">
        <f>IF('طباعة فاضي للاقسام'!C57=0,"",'طباعة فاضي للاقسام'!C57)</f>
        <v>9</v>
      </c>
      <c r="D57" s="116"/>
      <c r="E57" s="117"/>
      <c r="F57" s="117"/>
      <c r="G57" s="51"/>
      <c r="H57" s="51"/>
      <c r="I57" s="52"/>
      <c r="K57" s="143" t="str">
        <f t="shared" si="26"/>
        <v/>
      </c>
      <c r="L57" s="143" t="str">
        <f t="shared" si="27"/>
        <v/>
      </c>
      <c r="M57" s="143" t="str">
        <f t="shared" si="28"/>
        <v/>
      </c>
      <c r="N57" s="143" t="str">
        <f t="shared" si="29"/>
        <v/>
      </c>
      <c r="O57" s="143" t="str">
        <f t="shared" si="30"/>
        <v/>
      </c>
      <c r="P57" s="143" t="str">
        <f t="shared" si="31"/>
        <v/>
      </c>
      <c r="Q57" s="143" t="str">
        <f t="shared" si="32"/>
        <v/>
      </c>
      <c r="R57" s="143" t="str">
        <f t="shared" si="33"/>
        <v/>
      </c>
      <c r="S57" s="144" t="str">
        <f t="shared" si="34"/>
        <v xml:space="preserve">    </v>
      </c>
    </row>
    <row r="58" spans="2:19">
      <c r="B58" s="98" t="str">
        <f>IF('طباعة فاضي للاقسام'!B58=0,"",'طباعة فاضي للاقسام'!B58)</f>
        <v/>
      </c>
      <c r="C58" s="84">
        <f>IF('طباعة فاضي للاقسام'!C58=0,"",'طباعة فاضي للاقسام'!C58)</f>
        <v>10</v>
      </c>
      <c r="D58" s="116"/>
      <c r="E58" s="117"/>
      <c r="F58" s="117"/>
      <c r="G58" s="51"/>
      <c r="H58" s="51"/>
      <c r="I58" s="52"/>
      <c r="K58" s="143" t="str">
        <f t="shared" si="26"/>
        <v/>
      </c>
      <c r="L58" s="143" t="str">
        <f t="shared" si="27"/>
        <v/>
      </c>
      <c r="M58" s="143" t="str">
        <f t="shared" si="28"/>
        <v/>
      </c>
      <c r="N58" s="143" t="str">
        <f t="shared" si="29"/>
        <v/>
      </c>
      <c r="O58" s="143" t="str">
        <f t="shared" si="30"/>
        <v/>
      </c>
      <c r="P58" s="143" t="str">
        <f t="shared" si="31"/>
        <v/>
      </c>
      <c r="Q58" s="143" t="str">
        <f t="shared" si="32"/>
        <v/>
      </c>
      <c r="R58" s="143" t="str">
        <f t="shared" si="33"/>
        <v/>
      </c>
      <c r="S58" s="144" t="str">
        <f t="shared" si="34"/>
        <v xml:space="preserve">    </v>
      </c>
    </row>
    <row r="59" spans="2:19">
      <c r="B59" s="96" t="str">
        <f>IF('طباعة فاضي للاقسام'!B59=0,"",'طباعة فاضي للاقسام'!B59)</f>
        <v>تاريخ الدورة - 1</v>
      </c>
      <c r="C59" s="84">
        <f>IF('طباعة فاضي للاقسام'!C59=0,"",'طباعة فاضي للاقسام'!C59)</f>
        <v>11</v>
      </c>
      <c r="D59" s="116"/>
      <c r="E59" s="117"/>
      <c r="F59" s="117"/>
      <c r="G59" s="51"/>
      <c r="H59" s="51"/>
      <c r="I59" s="52"/>
      <c r="K59" s="143" t="str">
        <f t="shared" si="26"/>
        <v/>
      </c>
      <c r="L59" s="143" t="str">
        <f t="shared" si="27"/>
        <v/>
      </c>
      <c r="M59" s="143" t="str">
        <f t="shared" si="28"/>
        <v/>
      </c>
      <c r="N59" s="143" t="str">
        <f t="shared" si="29"/>
        <v/>
      </c>
      <c r="O59" s="143" t="str">
        <f t="shared" si="30"/>
        <v/>
      </c>
      <c r="P59" s="143" t="str">
        <f t="shared" si="31"/>
        <v/>
      </c>
      <c r="Q59" s="143" t="str">
        <f t="shared" si="32"/>
        <v/>
      </c>
      <c r="R59" s="143" t="str">
        <f t="shared" si="33"/>
        <v/>
      </c>
      <c r="S59" s="144" t="str">
        <f t="shared" si="34"/>
        <v xml:space="preserve">    </v>
      </c>
    </row>
    <row r="60" spans="2:19">
      <c r="B60" s="96" t="str">
        <f>IF('طباعة فاضي للاقسام'!B60=0,"",'طباعة فاضي للاقسام'!B60)</f>
        <v>1439/03/08</v>
      </c>
      <c r="C60" s="84">
        <f>IF('طباعة فاضي للاقسام'!C60=0,"",'طباعة فاضي للاقسام'!C60)</f>
        <v>12</v>
      </c>
      <c r="D60" s="116"/>
      <c r="E60" s="117"/>
      <c r="F60" s="117"/>
      <c r="G60" s="51"/>
      <c r="H60" s="51"/>
      <c r="I60" s="52"/>
      <c r="K60" s="143" t="str">
        <f t="shared" si="26"/>
        <v/>
      </c>
      <c r="L60" s="143" t="str">
        <f t="shared" si="27"/>
        <v/>
      </c>
      <c r="M60" s="143" t="str">
        <f t="shared" si="28"/>
        <v/>
      </c>
      <c r="N60" s="143" t="str">
        <f t="shared" si="29"/>
        <v/>
      </c>
      <c r="O60" s="143" t="str">
        <f t="shared" si="30"/>
        <v/>
      </c>
      <c r="P60" s="143" t="str">
        <f t="shared" si="31"/>
        <v/>
      </c>
      <c r="Q60" s="143" t="str">
        <f t="shared" si="32"/>
        <v/>
      </c>
      <c r="R60" s="143" t="str">
        <f t="shared" si="33"/>
        <v/>
      </c>
      <c r="S60" s="144" t="str">
        <f t="shared" si="34"/>
        <v xml:space="preserve">    </v>
      </c>
    </row>
    <row r="61" spans="2:19">
      <c r="B61" s="108">
        <f>IF('طباعة فاضي للاقسام'!B61=0,"",'طباعة فاضي للاقسام'!B61)</f>
        <v>43065</v>
      </c>
      <c r="C61" s="84">
        <f>IF('طباعة فاضي للاقسام'!C61=0,"",'طباعة فاضي للاقسام'!C61)</f>
        <v>13</v>
      </c>
      <c r="D61" s="116"/>
      <c r="E61" s="117"/>
      <c r="F61" s="117"/>
      <c r="G61" s="51"/>
      <c r="H61" s="51"/>
      <c r="I61" s="52"/>
      <c r="K61" s="143" t="str">
        <f t="shared" si="26"/>
        <v/>
      </c>
      <c r="L61" s="143" t="str">
        <f t="shared" si="27"/>
        <v/>
      </c>
      <c r="M61" s="143" t="str">
        <f t="shared" si="28"/>
        <v/>
      </c>
      <c r="N61" s="143" t="str">
        <f t="shared" si="29"/>
        <v/>
      </c>
      <c r="O61" s="143" t="str">
        <f t="shared" si="30"/>
        <v/>
      </c>
      <c r="P61" s="143" t="str">
        <f t="shared" si="31"/>
        <v/>
      </c>
      <c r="Q61" s="143" t="str">
        <f t="shared" si="32"/>
        <v/>
      </c>
      <c r="R61" s="143" t="str">
        <f t="shared" si="33"/>
        <v/>
      </c>
      <c r="S61" s="144" t="str">
        <f t="shared" si="34"/>
        <v xml:space="preserve">    </v>
      </c>
    </row>
    <row r="62" spans="2:19">
      <c r="B62" s="98" t="str">
        <f>IF('طباعة فاضي للاقسام'!B62=0,"",'طباعة فاضي للاقسام'!B62)</f>
        <v/>
      </c>
      <c r="C62" s="84">
        <f>IF('طباعة فاضي للاقسام'!C62=0,"",'طباعة فاضي للاقسام'!C62)</f>
        <v>14</v>
      </c>
      <c r="D62" s="118"/>
      <c r="E62" s="117"/>
      <c r="F62" s="117"/>
      <c r="G62" s="51"/>
      <c r="H62" s="51"/>
      <c r="I62" s="52"/>
      <c r="K62" s="143" t="str">
        <f t="shared" si="26"/>
        <v/>
      </c>
      <c r="L62" s="143" t="str">
        <f t="shared" si="27"/>
        <v/>
      </c>
      <c r="M62" s="143" t="str">
        <f t="shared" si="28"/>
        <v/>
      </c>
      <c r="N62" s="143" t="str">
        <f t="shared" si="29"/>
        <v/>
      </c>
      <c r="O62" s="143" t="str">
        <f t="shared" si="30"/>
        <v/>
      </c>
      <c r="P62" s="143" t="str">
        <f t="shared" si="31"/>
        <v/>
      </c>
      <c r="Q62" s="143" t="str">
        <f t="shared" si="32"/>
        <v/>
      </c>
      <c r="R62" s="143" t="str">
        <f t="shared" si="33"/>
        <v/>
      </c>
      <c r="S62" s="144" t="str">
        <f t="shared" si="34"/>
        <v xml:space="preserve">    </v>
      </c>
    </row>
    <row r="63" spans="2:19">
      <c r="B63" s="96" t="str">
        <f>IF('طباعة فاضي للاقسام'!B63=0,"",'طباعة فاضي للاقسام'!B63)</f>
        <v>تاريخ الدورة - 2</v>
      </c>
      <c r="C63" s="84">
        <f>IF('طباعة فاضي للاقسام'!C63=0,"",'طباعة فاضي للاقسام'!C63)</f>
        <v>15</v>
      </c>
      <c r="D63" s="116"/>
      <c r="E63" s="117"/>
      <c r="F63" s="117"/>
      <c r="G63" s="51"/>
      <c r="H63" s="51"/>
      <c r="I63" s="52"/>
      <c r="K63" s="143" t="str">
        <f t="shared" si="26"/>
        <v/>
      </c>
      <c r="L63" s="143" t="str">
        <f t="shared" si="27"/>
        <v/>
      </c>
      <c r="M63" s="143" t="str">
        <f t="shared" si="28"/>
        <v/>
      </c>
      <c r="N63" s="143" t="str">
        <f t="shared" si="29"/>
        <v/>
      </c>
      <c r="O63" s="143" t="str">
        <f t="shared" si="30"/>
        <v/>
      </c>
      <c r="P63" s="143" t="str">
        <f t="shared" si="31"/>
        <v/>
      </c>
      <c r="Q63" s="143" t="str">
        <f t="shared" si="32"/>
        <v/>
      </c>
      <c r="R63" s="143" t="str">
        <f t="shared" si="33"/>
        <v/>
      </c>
      <c r="S63" s="144" t="str">
        <f t="shared" si="34"/>
        <v xml:space="preserve">    </v>
      </c>
    </row>
    <row r="64" spans="2:19">
      <c r="B64" s="96" t="str">
        <f>IF('طباعة فاضي للاقسام'!B64=0,"",'طباعة فاضي للاقسام'!B64)</f>
        <v/>
      </c>
      <c r="C64" s="84">
        <f>IF('طباعة فاضي للاقسام'!C64=0,"",'طباعة فاضي للاقسام'!C64)</f>
        <v>16</v>
      </c>
      <c r="D64" s="116"/>
      <c r="E64" s="117"/>
      <c r="F64" s="117"/>
      <c r="G64" s="51"/>
      <c r="H64" s="51"/>
      <c r="I64" s="52"/>
      <c r="K64" s="143" t="str">
        <f t="shared" si="26"/>
        <v/>
      </c>
      <c r="L64" s="143" t="str">
        <f t="shared" si="27"/>
        <v/>
      </c>
      <c r="M64" s="143" t="str">
        <f t="shared" si="28"/>
        <v/>
      </c>
      <c r="N64" s="143" t="str">
        <f t="shared" si="29"/>
        <v/>
      </c>
      <c r="O64" s="143" t="str">
        <f t="shared" si="30"/>
        <v/>
      </c>
      <c r="P64" s="143" t="str">
        <f t="shared" si="31"/>
        <v/>
      </c>
      <c r="Q64" s="143" t="str">
        <f t="shared" si="32"/>
        <v/>
      </c>
      <c r="R64" s="143" t="str">
        <f t="shared" si="33"/>
        <v/>
      </c>
      <c r="S64" s="144" t="str">
        <f t="shared" si="34"/>
        <v xml:space="preserve">    </v>
      </c>
    </row>
    <row r="65" spans="1:19">
      <c r="B65" s="108" t="str">
        <f>IF('طباعة فاضي للاقسام'!B65=0,"",'طباعة فاضي للاقسام'!B65)</f>
        <v/>
      </c>
      <c r="C65" s="84">
        <f>IF('طباعة فاضي للاقسام'!C65=0,"",'طباعة فاضي للاقسام'!C65)</f>
        <v>17</v>
      </c>
      <c r="D65" s="110"/>
      <c r="E65" s="111"/>
      <c r="F65" s="111"/>
      <c r="G65" s="51"/>
      <c r="H65" s="51"/>
      <c r="I65" s="52"/>
      <c r="K65" s="143" t="str">
        <f t="shared" si="26"/>
        <v/>
      </c>
      <c r="L65" s="143" t="str">
        <f t="shared" si="27"/>
        <v/>
      </c>
      <c r="M65" s="143" t="str">
        <f t="shared" si="28"/>
        <v/>
      </c>
      <c r="N65" s="143" t="str">
        <f t="shared" si="29"/>
        <v/>
      </c>
      <c r="O65" s="143" t="str">
        <f t="shared" si="30"/>
        <v/>
      </c>
      <c r="P65" s="143" t="str">
        <f t="shared" si="31"/>
        <v/>
      </c>
      <c r="Q65" s="143" t="str">
        <f t="shared" si="32"/>
        <v/>
      </c>
      <c r="R65" s="143" t="str">
        <f t="shared" si="33"/>
        <v/>
      </c>
      <c r="S65" s="144" t="str">
        <f t="shared" si="34"/>
        <v xml:space="preserve">    </v>
      </c>
    </row>
    <row r="66" spans="1:19">
      <c r="B66" s="98" t="str">
        <f>IF('طباعة فاضي للاقسام'!B66=0,"",'طباعة فاضي للاقسام'!B66)</f>
        <v/>
      </c>
      <c r="C66" s="84">
        <f>IF('طباعة فاضي للاقسام'!C66=0,"",'طباعة فاضي للاقسام'!C66)</f>
        <v>18</v>
      </c>
      <c r="D66" s="106"/>
      <c r="E66" s="51"/>
      <c r="F66" s="51"/>
      <c r="G66" s="51"/>
      <c r="H66" s="51"/>
      <c r="I66" s="52"/>
      <c r="K66" s="143" t="str">
        <f t="shared" si="26"/>
        <v/>
      </c>
      <c r="L66" s="143" t="str">
        <f t="shared" si="27"/>
        <v/>
      </c>
      <c r="M66" s="143" t="str">
        <f t="shared" si="28"/>
        <v/>
      </c>
      <c r="N66" s="143" t="str">
        <f t="shared" si="29"/>
        <v/>
      </c>
      <c r="O66" s="143" t="str">
        <f t="shared" si="30"/>
        <v/>
      </c>
      <c r="P66" s="143" t="str">
        <f t="shared" si="31"/>
        <v/>
      </c>
      <c r="Q66" s="143" t="str">
        <f t="shared" si="32"/>
        <v/>
      </c>
      <c r="R66" s="143" t="str">
        <f t="shared" si="33"/>
        <v/>
      </c>
      <c r="S66" s="144" t="str">
        <f t="shared" si="34"/>
        <v xml:space="preserve">    </v>
      </c>
    </row>
    <row r="67" spans="1:19">
      <c r="B67" s="96" t="str">
        <f>IF('طباعة فاضي للاقسام'!B67=0,"",'طباعة فاضي للاقسام'!B67)</f>
        <v/>
      </c>
      <c r="C67" s="84">
        <f>IF('طباعة فاضي للاقسام'!C67=0,"",'طباعة فاضي للاقسام'!C67)</f>
        <v>19</v>
      </c>
      <c r="D67" s="106"/>
      <c r="E67" s="51"/>
      <c r="F67" s="51"/>
      <c r="G67" s="51"/>
      <c r="H67" s="51"/>
      <c r="I67" s="52"/>
      <c r="K67" s="143" t="str">
        <f t="shared" si="26"/>
        <v/>
      </c>
      <c r="L67" s="143" t="str">
        <f t="shared" si="27"/>
        <v/>
      </c>
      <c r="M67" s="143" t="str">
        <f t="shared" si="28"/>
        <v/>
      </c>
      <c r="N67" s="143" t="str">
        <f t="shared" si="29"/>
        <v/>
      </c>
      <c r="O67" s="143" t="str">
        <f t="shared" si="30"/>
        <v/>
      </c>
      <c r="P67" s="143" t="str">
        <f t="shared" si="31"/>
        <v/>
      </c>
      <c r="Q67" s="143" t="str">
        <f t="shared" si="32"/>
        <v/>
      </c>
      <c r="R67" s="143" t="str">
        <f t="shared" si="33"/>
        <v/>
      </c>
      <c r="S67" s="144" t="str">
        <f t="shared" si="34"/>
        <v xml:space="preserve">    </v>
      </c>
    </row>
    <row r="68" spans="1:19" ht="16.5" thickBot="1">
      <c r="B68" s="99" t="str">
        <f>IF('طباعة فاضي للاقسام'!B68=0,"",'طباعة فاضي للاقسام'!B68)</f>
        <v/>
      </c>
      <c r="C68" s="91">
        <f>IF('طباعة فاضي للاقسام'!C68=0,"",'طباعة فاضي للاقسام'!C68)</f>
        <v>20</v>
      </c>
      <c r="D68" s="107"/>
      <c r="E68" s="56"/>
      <c r="F68" s="56"/>
      <c r="G68" s="56"/>
      <c r="H68" s="56"/>
      <c r="I68" s="57"/>
      <c r="K68" s="143" t="str">
        <f t="shared" si="26"/>
        <v/>
      </c>
      <c r="L68" s="143" t="str">
        <f t="shared" si="27"/>
        <v/>
      </c>
      <c r="M68" s="143" t="str">
        <f t="shared" si="28"/>
        <v/>
      </c>
      <c r="N68" s="143" t="str">
        <f t="shared" si="29"/>
        <v/>
      </c>
      <c r="O68" s="143" t="str">
        <f t="shared" si="30"/>
        <v/>
      </c>
      <c r="P68" s="143" t="str">
        <f t="shared" si="31"/>
        <v/>
      </c>
      <c r="Q68" s="143" t="str">
        <f t="shared" si="32"/>
        <v/>
      </c>
      <c r="R68" s="143" t="str">
        <f t="shared" si="33"/>
        <v/>
      </c>
      <c r="S68" s="144" t="str">
        <f t="shared" si="34"/>
        <v xml:space="preserve">    </v>
      </c>
    </row>
    <row r="69" spans="1:19" ht="16.5" thickBot="1">
      <c r="A69" s="38"/>
      <c r="D69" s="38"/>
      <c r="E69" s="38"/>
      <c r="F69" s="38"/>
    </row>
    <row r="70" spans="1:19" ht="16.5" thickBot="1">
      <c r="B70" s="102" t="str">
        <f>IF('طباعة فاضي للاقسام'!B70=0,"",'طباعة فاضي للاقسام'!B70)</f>
        <v>تـاريــخ عـقــد الــدورة</v>
      </c>
      <c r="C70" s="100" t="str">
        <f>IF('طباعة فاضي للاقسام'!C70=0,"",'طباعة فاضي للاقسام'!C70)</f>
        <v>عـدد</v>
      </c>
      <c r="D70" s="109" t="str">
        <f>IF('طباعة فاضي للاقسام'!D70=0,"",'طباعة فاضي للاقسام'!D70)</f>
        <v>الـــــــــرتـــــبـــــــــــة</v>
      </c>
      <c r="E70" s="109" t="str">
        <f>IF('طباعة فاضي للاقسام'!E70=0,"",'طباعة فاضي للاقسام'!E70)</f>
        <v>الــــرقـــــــم</v>
      </c>
      <c r="F70" s="109" t="str">
        <f>IF('طباعة فاضي للاقسام'!F70=0,"",'طباعة فاضي للاقسام'!F70)</f>
        <v>أســـــمــــــــــاء الــمــــرشـــحــــــيــن</v>
      </c>
      <c r="G70" s="100" t="str">
        <f>IF('طباعة فاضي للاقسام'!G70=0,"",'طباعة فاضي للاقسام'!G70)</f>
        <v>الـقــــــــســــم</v>
      </c>
      <c r="H70" s="100" t="str">
        <f>IF('طباعة فاضي للاقسام'!H70=0,"",'طباعة فاضي للاقسام'!H70)</f>
        <v>اللغـة</v>
      </c>
      <c r="I70" s="101" t="str">
        <f>IF('طباعة فاضي للاقسام'!I70=0,"",'طباعة فاضي للاقسام'!I70)</f>
        <v>تـاريــخ اللـغـة</v>
      </c>
    </row>
    <row r="71" spans="1:19">
      <c r="B71" s="95" t="str">
        <f>IF('طباعة فاضي للاقسام'!B71=0,"",'طباعة فاضي للاقسام'!B71)</f>
        <v/>
      </c>
      <c r="C71" s="90">
        <f>IF('طباعة فاضي للاقسام'!C71=0,"",'طباعة فاضي للاقسام'!C71)</f>
        <v>1</v>
      </c>
      <c r="D71" s="114"/>
      <c r="E71" s="115"/>
      <c r="F71" s="115"/>
      <c r="G71" s="104"/>
      <c r="H71" s="104"/>
      <c r="I71" s="105"/>
      <c r="K71" s="143" t="str">
        <f t="shared" ref="K71:K90" si="35">TRIM(MID(SUBSTITUTE(F71," ",REPT(" ",500)),500*COLUMNS(F71:F71)-499,500))</f>
        <v/>
      </c>
      <c r="L71" s="143" t="str">
        <f t="shared" ref="L71:L90" si="36">TRIM(MID(SUBSTITUTE(F71," ",REPT(" ",500)),500*COLUMNS(F71:G71)-499,500))</f>
        <v/>
      </c>
      <c r="M71" s="143" t="str">
        <f t="shared" ref="M71:M90" si="37">TRIM(MID(SUBSTITUTE(F71," ",REPT(" ",500)),500*COLUMNS(F71:H71)-499,500))</f>
        <v/>
      </c>
      <c r="N71" s="143" t="str">
        <f t="shared" ref="N71:N90" si="38">TRIM(MID(SUBSTITUTE(F71," ",REPT(" ",500)),500*COLUMNS(F71:I71)-499,500))</f>
        <v/>
      </c>
      <c r="O71" s="143" t="str">
        <f t="shared" ref="O71:O90" si="39">TRIM(MID(SUBSTITUTE(F71," ",REPT(" ",500)),500*COLUMNS(F71:J71)-499,500))</f>
        <v/>
      </c>
      <c r="P71" s="143" t="str">
        <f t="shared" ref="P71:P90" si="40">TRIM(MID(SUBSTITUTE(F71," ",REPT(" ",500)),500*COLUMNS(F71:K71)-499,500))</f>
        <v/>
      </c>
      <c r="Q71" s="143" t="str">
        <f t="shared" ref="Q71:Q90" si="41">TRIM(MID(SUBSTITUTE(F71," ",REPT(" ",500)),500*COLUMNS(F71:L71)-499,500))</f>
        <v/>
      </c>
      <c r="R71" s="143" t="str">
        <f t="shared" ref="R71:R90" si="42">TRIM(MID(SUBSTITUTE(F71," ",REPT(" ",500)),500*COLUMNS(F71:M71)-499,500))</f>
        <v/>
      </c>
      <c r="S71" s="144" t="str">
        <f>IF(ISERR(K71&amp;" "&amp;O71&amp;" "&amp;P71&amp;" "&amp;Q71&amp;" "&amp;R71),"",(K71&amp;" "&amp;O71&amp;" "&amp;P71&amp;" "&amp;Q71&amp;" "&amp;R71))</f>
        <v xml:space="preserve">    </v>
      </c>
    </row>
    <row r="72" spans="1:19">
      <c r="B72" s="96" t="str">
        <f>IF('طباعة فاضي للاقسام'!B72=0,"",'طباعة فاضي للاقسام'!B72)</f>
        <v>شهر</v>
      </c>
      <c r="C72" s="84">
        <f>IF('طباعة فاضي للاقسام'!C72=0,"",'طباعة فاضي للاقسام'!C72)</f>
        <v>2</v>
      </c>
      <c r="D72" s="116"/>
      <c r="E72" s="117"/>
      <c r="F72" s="117"/>
      <c r="G72" s="51"/>
      <c r="H72" s="51"/>
      <c r="I72" s="52"/>
      <c r="K72" s="143" t="str">
        <f t="shared" si="35"/>
        <v/>
      </c>
      <c r="L72" s="143" t="str">
        <f t="shared" si="36"/>
        <v/>
      </c>
      <c r="M72" s="143" t="str">
        <f t="shared" si="37"/>
        <v/>
      </c>
      <c r="N72" s="143" t="str">
        <f t="shared" si="38"/>
        <v/>
      </c>
      <c r="O72" s="143" t="str">
        <f t="shared" si="39"/>
        <v/>
      </c>
      <c r="P72" s="143" t="str">
        <f t="shared" si="40"/>
        <v/>
      </c>
      <c r="Q72" s="143" t="str">
        <f t="shared" si="41"/>
        <v/>
      </c>
      <c r="R72" s="143" t="str">
        <f t="shared" si="42"/>
        <v/>
      </c>
      <c r="S72" s="144" t="str">
        <f t="shared" ref="S72:S90" si="43">IF(ISERR(K72&amp;" "&amp;O72&amp;" "&amp;P72&amp;" "&amp;Q72&amp;" "&amp;R72),"",(K72&amp;" "&amp;O72&amp;" "&amp;P72&amp;" "&amp;Q72&amp;" "&amp;R72))</f>
        <v xml:space="preserve">    </v>
      </c>
    </row>
    <row r="73" spans="1:19">
      <c r="B73" s="97">
        <f>IF('طباعة فاضي للاقسام'!B73=0,"",'طباعة فاضي للاقسام'!B73)</f>
        <v>4</v>
      </c>
      <c r="C73" s="84">
        <f>IF('طباعة فاضي للاقسام'!C73=0,"",'طباعة فاضي للاقسام'!C73)</f>
        <v>3</v>
      </c>
      <c r="D73" s="116"/>
      <c r="E73" s="117"/>
      <c r="F73" s="117"/>
      <c r="G73" s="51"/>
      <c r="H73" s="51"/>
      <c r="I73" s="52"/>
      <c r="K73" s="143" t="str">
        <f t="shared" si="35"/>
        <v/>
      </c>
      <c r="L73" s="143" t="str">
        <f t="shared" si="36"/>
        <v/>
      </c>
      <c r="M73" s="143" t="str">
        <f t="shared" si="37"/>
        <v/>
      </c>
      <c r="N73" s="143" t="str">
        <f t="shared" si="38"/>
        <v/>
      </c>
      <c r="O73" s="143" t="str">
        <f t="shared" si="39"/>
        <v/>
      </c>
      <c r="P73" s="143" t="str">
        <f t="shared" si="40"/>
        <v/>
      </c>
      <c r="Q73" s="143" t="str">
        <f t="shared" si="41"/>
        <v/>
      </c>
      <c r="R73" s="143" t="str">
        <f t="shared" si="42"/>
        <v/>
      </c>
      <c r="S73" s="144" t="str">
        <f t="shared" si="43"/>
        <v xml:space="preserve">    </v>
      </c>
    </row>
    <row r="74" spans="1:19">
      <c r="B74" s="98" t="str">
        <f>IF('طباعة فاضي للاقسام'!B74=0,"",'طباعة فاضي للاقسام'!B74)</f>
        <v>عدد الدورات</v>
      </c>
      <c r="C74" s="84">
        <f>IF('طباعة فاضي للاقسام'!C74=0,"",'طباعة فاضي للاقسام'!C74)</f>
        <v>4</v>
      </c>
      <c r="D74" s="116"/>
      <c r="E74" s="117"/>
      <c r="F74" s="117"/>
      <c r="G74" s="51"/>
      <c r="H74" s="51"/>
      <c r="I74" s="52"/>
      <c r="K74" s="143" t="str">
        <f t="shared" si="35"/>
        <v/>
      </c>
      <c r="L74" s="143" t="str">
        <f t="shared" si="36"/>
        <v/>
      </c>
      <c r="M74" s="143" t="str">
        <f t="shared" si="37"/>
        <v/>
      </c>
      <c r="N74" s="143" t="str">
        <f t="shared" si="38"/>
        <v/>
      </c>
      <c r="O74" s="143" t="str">
        <f t="shared" si="39"/>
        <v/>
      </c>
      <c r="P74" s="143" t="str">
        <f t="shared" si="40"/>
        <v/>
      </c>
      <c r="Q74" s="143" t="str">
        <f t="shared" si="41"/>
        <v/>
      </c>
      <c r="R74" s="143" t="str">
        <f t="shared" si="42"/>
        <v/>
      </c>
      <c r="S74" s="144" t="str">
        <f t="shared" si="43"/>
        <v xml:space="preserve">    </v>
      </c>
    </row>
    <row r="75" spans="1:19">
      <c r="B75" s="97">
        <f>IF('طباعة فاضي للاقسام'!B75=0,"",'طباعة فاضي للاقسام'!B75)</f>
        <v>1</v>
      </c>
      <c r="C75" s="84">
        <f>IF('طباعة فاضي للاقسام'!C75=0,"",'طباعة فاضي للاقسام'!C75)</f>
        <v>5</v>
      </c>
      <c r="D75" s="116"/>
      <c r="E75" s="117"/>
      <c r="F75" s="117"/>
      <c r="G75" s="51"/>
      <c r="H75" s="51"/>
      <c r="I75" s="52"/>
      <c r="K75" s="143" t="str">
        <f t="shared" si="35"/>
        <v/>
      </c>
      <c r="L75" s="143" t="str">
        <f t="shared" si="36"/>
        <v/>
      </c>
      <c r="M75" s="143" t="str">
        <f t="shared" si="37"/>
        <v/>
      </c>
      <c r="N75" s="143" t="str">
        <f t="shared" si="38"/>
        <v/>
      </c>
      <c r="O75" s="143" t="str">
        <f t="shared" si="39"/>
        <v/>
      </c>
      <c r="P75" s="143" t="str">
        <f t="shared" si="40"/>
        <v/>
      </c>
      <c r="Q75" s="143" t="str">
        <f t="shared" si="41"/>
        <v/>
      </c>
      <c r="R75" s="143" t="str">
        <f t="shared" si="42"/>
        <v/>
      </c>
      <c r="S75" s="144" t="str">
        <f t="shared" si="43"/>
        <v xml:space="preserve">    </v>
      </c>
    </row>
    <row r="76" spans="1:19">
      <c r="B76" s="98" t="str">
        <f>IF('طباعة فاضي للاقسام'!B76=0,"",'طباعة فاضي للاقسام'!B76)</f>
        <v>المدة</v>
      </c>
      <c r="C76" s="84">
        <f>IF('طباعة فاضي للاقسام'!C76=0,"",'طباعة فاضي للاقسام'!C76)</f>
        <v>6</v>
      </c>
      <c r="D76" s="116"/>
      <c r="E76" s="117"/>
      <c r="F76" s="117"/>
      <c r="G76" s="51"/>
      <c r="H76" s="51"/>
      <c r="I76" s="52"/>
      <c r="K76" s="143" t="str">
        <f t="shared" si="35"/>
        <v/>
      </c>
      <c r="L76" s="143" t="str">
        <f t="shared" si="36"/>
        <v/>
      </c>
      <c r="M76" s="143" t="str">
        <f t="shared" si="37"/>
        <v/>
      </c>
      <c r="N76" s="143" t="str">
        <f t="shared" si="38"/>
        <v/>
      </c>
      <c r="O76" s="143" t="str">
        <f t="shared" si="39"/>
        <v/>
      </c>
      <c r="P76" s="143" t="str">
        <f t="shared" si="40"/>
        <v/>
      </c>
      <c r="Q76" s="143" t="str">
        <f t="shared" si="41"/>
        <v/>
      </c>
      <c r="R76" s="143" t="str">
        <f t="shared" si="42"/>
        <v/>
      </c>
      <c r="S76" s="144" t="str">
        <f t="shared" si="43"/>
        <v xml:space="preserve">    </v>
      </c>
    </row>
    <row r="77" spans="1:19">
      <c r="B77" s="97" t="str">
        <f>IF('طباعة فاضي للاقسام'!B77=0,"",'طباعة فاضي للاقسام'!B77)</f>
        <v>3 اسابيع</v>
      </c>
      <c r="C77" s="84">
        <f>IF('طباعة فاضي للاقسام'!C77=0,"",'طباعة فاضي للاقسام'!C77)</f>
        <v>7</v>
      </c>
      <c r="D77" s="116"/>
      <c r="E77" s="117"/>
      <c r="F77" s="117"/>
      <c r="G77" s="51"/>
      <c r="H77" s="51"/>
      <c r="I77" s="52"/>
      <c r="K77" s="143" t="str">
        <f t="shared" si="35"/>
        <v/>
      </c>
      <c r="L77" s="143" t="str">
        <f t="shared" si="36"/>
        <v/>
      </c>
      <c r="M77" s="143" t="str">
        <f t="shared" si="37"/>
        <v/>
      </c>
      <c r="N77" s="143" t="str">
        <f t="shared" si="38"/>
        <v/>
      </c>
      <c r="O77" s="143" t="str">
        <f t="shared" si="39"/>
        <v/>
      </c>
      <c r="P77" s="143" t="str">
        <f t="shared" si="40"/>
        <v/>
      </c>
      <c r="Q77" s="143" t="str">
        <f t="shared" si="41"/>
        <v/>
      </c>
      <c r="R77" s="143" t="str">
        <f t="shared" si="42"/>
        <v/>
      </c>
      <c r="S77" s="144" t="str">
        <f t="shared" si="43"/>
        <v xml:space="preserve">    </v>
      </c>
    </row>
    <row r="78" spans="1:19">
      <c r="B78" s="98" t="str">
        <f>IF('طباعة فاضي للاقسام'!B78=0,"",'طباعة فاضي للاقسام'!B78)</f>
        <v>عدد الأيام</v>
      </c>
      <c r="C78" s="84">
        <f>IF('طباعة فاضي للاقسام'!C78=0,"",'طباعة فاضي للاقسام'!C78)</f>
        <v>8</v>
      </c>
      <c r="D78" s="116"/>
      <c r="E78" s="117"/>
      <c r="F78" s="117"/>
      <c r="G78" s="51"/>
      <c r="H78" s="51"/>
      <c r="I78" s="52"/>
      <c r="K78" s="143" t="str">
        <f t="shared" si="35"/>
        <v/>
      </c>
      <c r="L78" s="143" t="str">
        <f t="shared" si="36"/>
        <v/>
      </c>
      <c r="M78" s="143" t="str">
        <f t="shared" si="37"/>
        <v/>
      </c>
      <c r="N78" s="143" t="str">
        <f t="shared" si="38"/>
        <v/>
      </c>
      <c r="O78" s="143" t="str">
        <f t="shared" si="39"/>
        <v/>
      </c>
      <c r="P78" s="143" t="str">
        <f t="shared" si="40"/>
        <v/>
      </c>
      <c r="Q78" s="143" t="str">
        <f t="shared" si="41"/>
        <v/>
      </c>
      <c r="R78" s="143" t="str">
        <f t="shared" si="42"/>
        <v/>
      </c>
      <c r="S78" s="144" t="str">
        <f t="shared" si="43"/>
        <v xml:space="preserve">    </v>
      </c>
    </row>
    <row r="79" spans="1:19">
      <c r="B79" s="97">
        <f>IF('طباعة فاضي للاقسام'!B79=0,"",'طباعة فاضي للاقسام'!B79)</f>
        <v>21</v>
      </c>
      <c r="C79" s="84">
        <f>IF('طباعة فاضي للاقسام'!C79=0,"",'طباعة فاضي للاقسام'!C79)</f>
        <v>9</v>
      </c>
      <c r="D79" s="116"/>
      <c r="E79" s="117"/>
      <c r="F79" s="117"/>
      <c r="G79" s="51"/>
      <c r="H79" s="51"/>
      <c r="I79" s="52"/>
      <c r="K79" s="143" t="str">
        <f t="shared" si="35"/>
        <v/>
      </c>
      <c r="L79" s="143" t="str">
        <f t="shared" si="36"/>
        <v/>
      </c>
      <c r="M79" s="143" t="str">
        <f t="shared" si="37"/>
        <v/>
      </c>
      <c r="N79" s="143" t="str">
        <f t="shared" si="38"/>
        <v/>
      </c>
      <c r="O79" s="143" t="str">
        <f t="shared" si="39"/>
        <v/>
      </c>
      <c r="P79" s="143" t="str">
        <f t="shared" si="40"/>
        <v/>
      </c>
      <c r="Q79" s="143" t="str">
        <f t="shared" si="41"/>
        <v/>
      </c>
      <c r="R79" s="143" t="str">
        <f t="shared" si="42"/>
        <v/>
      </c>
      <c r="S79" s="144" t="str">
        <f t="shared" si="43"/>
        <v xml:space="preserve">    </v>
      </c>
    </row>
    <row r="80" spans="1:19">
      <c r="B80" s="98" t="str">
        <f>IF('طباعة فاضي للاقسام'!B80=0,"",'طباعة فاضي للاقسام'!B80)</f>
        <v/>
      </c>
      <c r="C80" s="84">
        <f>IF('طباعة فاضي للاقسام'!C80=0,"",'طباعة فاضي للاقسام'!C80)</f>
        <v>10</v>
      </c>
      <c r="D80" s="116"/>
      <c r="E80" s="117"/>
      <c r="F80" s="117"/>
      <c r="G80" s="51"/>
      <c r="H80" s="51"/>
      <c r="I80" s="52"/>
      <c r="K80" s="143" t="str">
        <f t="shared" si="35"/>
        <v/>
      </c>
      <c r="L80" s="143" t="str">
        <f t="shared" si="36"/>
        <v/>
      </c>
      <c r="M80" s="143" t="str">
        <f t="shared" si="37"/>
        <v/>
      </c>
      <c r="N80" s="143" t="str">
        <f t="shared" si="38"/>
        <v/>
      </c>
      <c r="O80" s="143" t="str">
        <f t="shared" si="39"/>
        <v/>
      </c>
      <c r="P80" s="143" t="str">
        <f t="shared" si="40"/>
        <v/>
      </c>
      <c r="Q80" s="143" t="str">
        <f t="shared" si="41"/>
        <v/>
      </c>
      <c r="R80" s="143" t="str">
        <f t="shared" si="42"/>
        <v/>
      </c>
      <c r="S80" s="144" t="str">
        <f t="shared" si="43"/>
        <v xml:space="preserve">    </v>
      </c>
    </row>
    <row r="81" spans="2:19">
      <c r="B81" s="96" t="str">
        <f>IF('طباعة فاضي للاقسام'!B81=0,"",'طباعة فاضي للاقسام'!B81)</f>
        <v>تاريخ الدورة - 1</v>
      </c>
      <c r="C81" s="84">
        <f>IF('طباعة فاضي للاقسام'!C81=0,"",'طباعة فاضي للاقسام'!C81)</f>
        <v>11</v>
      </c>
      <c r="D81" s="116"/>
      <c r="E81" s="117"/>
      <c r="F81" s="117"/>
      <c r="G81" s="51"/>
      <c r="H81" s="51"/>
      <c r="I81" s="52"/>
      <c r="K81" s="143" t="str">
        <f t="shared" si="35"/>
        <v/>
      </c>
      <c r="L81" s="143" t="str">
        <f t="shared" si="36"/>
        <v/>
      </c>
      <c r="M81" s="143" t="str">
        <f t="shared" si="37"/>
        <v/>
      </c>
      <c r="N81" s="143" t="str">
        <f t="shared" si="38"/>
        <v/>
      </c>
      <c r="O81" s="143" t="str">
        <f t="shared" si="39"/>
        <v/>
      </c>
      <c r="P81" s="143" t="str">
        <f t="shared" si="40"/>
        <v/>
      </c>
      <c r="Q81" s="143" t="str">
        <f t="shared" si="41"/>
        <v/>
      </c>
      <c r="R81" s="143" t="str">
        <f t="shared" si="42"/>
        <v/>
      </c>
      <c r="S81" s="144" t="str">
        <f t="shared" si="43"/>
        <v xml:space="preserve">    </v>
      </c>
    </row>
    <row r="82" spans="2:19">
      <c r="B82" s="96" t="str">
        <f>IF('طباعة فاضي للاقسام'!B82=0,"",'طباعة فاضي للاقسام'!B82)</f>
        <v>1439/04/06</v>
      </c>
      <c r="C82" s="84">
        <f>IF('طباعة فاضي للاقسام'!C82=0,"",'طباعة فاضي للاقسام'!C82)</f>
        <v>12</v>
      </c>
      <c r="D82" s="116"/>
      <c r="E82" s="117"/>
      <c r="F82" s="117"/>
      <c r="G82" s="51"/>
      <c r="H82" s="51"/>
      <c r="I82" s="52"/>
      <c r="K82" s="143" t="str">
        <f t="shared" si="35"/>
        <v/>
      </c>
      <c r="L82" s="143" t="str">
        <f t="shared" si="36"/>
        <v/>
      </c>
      <c r="M82" s="143" t="str">
        <f t="shared" si="37"/>
        <v/>
      </c>
      <c r="N82" s="143" t="str">
        <f t="shared" si="38"/>
        <v/>
      </c>
      <c r="O82" s="143" t="str">
        <f t="shared" si="39"/>
        <v/>
      </c>
      <c r="P82" s="143" t="str">
        <f t="shared" si="40"/>
        <v/>
      </c>
      <c r="Q82" s="143" t="str">
        <f t="shared" si="41"/>
        <v/>
      </c>
      <c r="R82" s="143" t="str">
        <f t="shared" si="42"/>
        <v/>
      </c>
      <c r="S82" s="144" t="str">
        <f t="shared" si="43"/>
        <v xml:space="preserve">    </v>
      </c>
    </row>
    <row r="83" spans="2:19">
      <c r="B83" s="108">
        <f>IF('طباعة فاضي للاقسام'!B83=0,"",'طباعة فاضي للاقسام'!B83)</f>
        <v>43093</v>
      </c>
      <c r="C83" s="84">
        <f>IF('طباعة فاضي للاقسام'!C83=0,"",'طباعة فاضي للاقسام'!C83)</f>
        <v>13</v>
      </c>
      <c r="D83" s="110"/>
      <c r="E83" s="111"/>
      <c r="F83" s="111"/>
      <c r="G83" s="51"/>
      <c r="H83" s="51"/>
      <c r="I83" s="52"/>
      <c r="K83" s="143" t="str">
        <f t="shared" si="35"/>
        <v/>
      </c>
      <c r="L83" s="143" t="str">
        <f t="shared" si="36"/>
        <v/>
      </c>
      <c r="M83" s="143" t="str">
        <f t="shared" si="37"/>
        <v/>
      </c>
      <c r="N83" s="143" t="str">
        <f t="shared" si="38"/>
        <v/>
      </c>
      <c r="O83" s="143" t="str">
        <f t="shared" si="39"/>
        <v/>
      </c>
      <c r="P83" s="143" t="str">
        <f t="shared" si="40"/>
        <v/>
      </c>
      <c r="Q83" s="143" t="str">
        <f t="shared" si="41"/>
        <v/>
      </c>
      <c r="R83" s="143" t="str">
        <f t="shared" si="42"/>
        <v/>
      </c>
      <c r="S83" s="144" t="str">
        <f t="shared" si="43"/>
        <v xml:space="preserve">    </v>
      </c>
    </row>
    <row r="84" spans="2:19">
      <c r="B84" s="98" t="str">
        <f>IF('طباعة فاضي للاقسام'!B84=0,"",'طباعة فاضي للاقسام'!B84)</f>
        <v/>
      </c>
      <c r="C84" s="84">
        <f>IF('طباعة فاضي للاقسام'!C84=0,"",'طباعة فاضي للاقسام'!C84)</f>
        <v>14</v>
      </c>
      <c r="D84" s="106"/>
      <c r="E84" s="51"/>
      <c r="F84" s="51"/>
      <c r="G84" s="51"/>
      <c r="H84" s="51"/>
      <c r="I84" s="52"/>
      <c r="K84" s="143" t="str">
        <f t="shared" si="35"/>
        <v/>
      </c>
      <c r="L84" s="143" t="str">
        <f t="shared" si="36"/>
        <v/>
      </c>
      <c r="M84" s="143" t="str">
        <f t="shared" si="37"/>
        <v/>
      </c>
      <c r="N84" s="143" t="str">
        <f t="shared" si="38"/>
        <v/>
      </c>
      <c r="O84" s="143" t="str">
        <f t="shared" si="39"/>
        <v/>
      </c>
      <c r="P84" s="143" t="str">
        <f t="shared" si="40"/>
        <v/>
      </c>
      <c r="Q84" s="143" t="str">
        <f t="shared" si="41"/>
        <v/>
      </c>
      <c r="R84" s="143" t="str">
        <f t="shared" si="42"/>
        <v/>
      </c>
      <c r="S84" s="144" t="str">
        <f t="shared" si="43"/>
        <v xml:space="preserve">    </v>
      </c>
    </row>
    <row r="85" spans="2:19">
      <c r="B85" s="96" t="str">
        <f>IF('طباعة فاضي للاقسام'!B85=0,"",'طباعة فاضي للاقسام'!B85)</f>
        <v>تاريخ الدورة - 2</v>
      </c>
      <c r="C85" s="84">
        <f>IF('طباعة فاضي للاقسام'!C85=0,"",'طباعة فاضي للاقسام'!C85)</f>
        <v>15</v>
      </c>
      <c r="D85" s="106"/>
      <c r="E85" s="51"/>
      <c r="F85" s="51"/>
      <c r="G85" s="51"/>
      <c r="H85" s="51"/>
      <c r="I85" s="52"/>
      <c r="K85" s="143" t="str">
        <f t="shared" si="35"/>
        <v/>
      </c>
      <c r="L85" s="143" t="str">
        <f t="shared" si="36"/>
        <v/>
      </c>
      <c r="M85" s="143" t="str">
        <f t="shared" si="37"/>
        <v/>
      </c>
      <c r="N85" s="143" t="str">
        <f t="shared" si="38"/>
        <v/>
      </c>
      <c r="O85" s="143" t="str">
        <f t="shared" si="39"/>
        <v/>
      </c>
      <c r="P85" s="143" t="str">
        <f t="shared" si="40"/>
        <v/>
      </c>
      <c r="Q85" s="143" t="str">
        <f t="shared" si="41"/>
        <v/>
      </c>
      <c r="R85" s="143" t="str">
        <f t="shared" si="42"/>
        <v/>
      </c>
      <c r="S85" s="144" t="str">
        <f t="shared" si="43"/>
        <v xml:space="preserve">    </v>
      </c>
    </row>
    <row r="86" spans="2:19">
      <c r="B86" s="96" t="str">
        <f>IF('طباعة فاضي للاقسام'!B86=0,"",'طباعة فاضي للاقسام'!B86)</f>
        <v/>
      </c>
      <c r="C86" s="84">
        <f>IF('طباعة فاضي للاقسام'!C86=0,"",'طباعة فاضي للاقسام'!C86)</f>
        <v>16</v>
      </c>
      <c r="D86" s="106"/>
      <c r="E86" s="51"/>
      <c r="F86" s="51"/>
      <c r="G86" s="51"/>
      <c r="H86" s="51"/>
      <c r="I86" s="52"/>
      <c r="K86" s="143" t="str">
        <f t="shared" si="35"/>
        <v/>
      </c>
      <c r="L86" s="143" t="str">
        <f t="shared" si="36"/>
        <v/>
      </c>
      <c r="M86" s="143" t="str">
        <f t="shared" si="37"/>
        <v/>
      </c>
      <c r="N86" s="143" t="str">
        <f t="shared" si="38"/>
        <v/>
      </c>
      <c r="O86" s="143" t="str">
        <f t="shared" si="39"/>
        <v/>
      </c>
      <c r="P86" s="143" t="str">
        <f t="shared" si="40"/>
        <v/>
      </c>
      <c r="Q86" s="143" t="str">
        <f t="shared" si="41"/>
        <v/>
      </c>
      <c r="R86" s="143" t="str">
        <f t="shared" si="42"/>
        <v/>
      </c>
      <c r="S86" s="144" t="str">
        <f t="shared" si="43"/>
        <v xml:space="preserve">    </v>
      </c>
    </row>
    <row r="87" spans="2:19">
      <c r="B87" s="108" t="str">
        <f>IF('طباعة فاضي للاقسام'!B87=0,"",'طباعة فاضي للاقسام'!B87)</f>
        <v/>
      </c>
      <c r="C87" s="84">
        <f>IF('طباعة فاضي للاقسام'!C87=0,"",'طباعة فاضي للاقسام'!C87)</f>
        <v>17</v>
      </c>
      <c r="D87" s="106"/>
      <c r="E87" s="51"/>
      <c r="F87" s="51"/>
      <c r="G87" s="51"/>
      <c r="H87" s="51"/>
      <c r="I87" s="52"/>
      <c r="K87" s="143" t="str">
        <f t="shared" si="35"/>
        <v/>
      </c>
      <c r="L87" s="143" t="str">
        <f t="shared" si="36"/>
        <v/>
      </c>
      <c r="M87" s="143" t="str">
        <f t="shared" si="37"/>
        <v/>
      </c>
      <c r="N87" s="143" t="str">
        <f t="shared" si="38"/>
        <v/>
      </c>
      <c r="O87" s="143" t="str">
        <f t="shared" si="39"/>
        <v/>
      </c>
      <c r="P87" s="143" t="str">
        <f t="shared" si="40"/>
        <v/>
      </c>
      <c r="Q87" s="143" t="str">
        <f t="shared" si="41"/>
        <v/>
      </c>
      <c r="R87" s="143" t="str">
        <f t="shared" si="42"/>
        <v/>
      </c>
      <c r="S87" s="144" t="str">
        <f t="shared" si="43"/>
        <v xml:space="preserve">    </v>
      </c>
    </row>
    <row r="88" spans="2:19">
      <c r="B88" s="98" t="str">
        <f>IF('طباعة فاضي للاقسام'!B88=0,"",'طباعة فاضي للاقسام'!B88)</f>
        <v/>
      </c>
      <c r="C88" s="84">
        <f>IF('طباعة فاضي للاقسام'!C88=0,"",'طباعة فاضي للاقسام'!C88)</f>
        <v>18</v>
      </c>
      <c r="D88" s="106"/>
      <c r="E88" s="51"/>
      <c r="F88" s="51"/>
      <c r="G88" s="51"/>
      <c r="H88" s="51"/>
      <c r="I88" s="52"/>
      <c r="K88" s="143" t="str">
        <f t="shared" si="35"/>
        <v/>
      </c>
      <c r="L88" s="143" t="str">
        <f t="shared" si="36"/>
        <v/>
      </c>
      <c r="M88" s="143" t="str">
        <f t="shared" si="37"/>
        <v/>
      </c>
      <c r="N88" s="143" t="str">
        <f t="shared" si="38"/>
        <v/>
      </c>
      <c r="O88" s="143" t="str">
        <f t="shared" si="39"/>
        <v/>
      </c>
      <c r="P88" s="143" t="str">
        <f t="shared" si="40"/>
        <v/>
      </c>
      <c r="Q88" s="143" t="str">
        <f t="shared" si="41"/>
        <v/>
      </c>
      <c r="R88" s="143" t="str">
        <f t="shared" si="42"/>
        <v/>
      </c>
      <c r="S88" s="144" t="str">
        <f t="shared" si="43"/>
        <v xml:space="preserve">    </v>
      </c>
    </row>
    <row r="89" spans="2:19">
      <c r="B89" s="96" t="str">
        <f>IF('طباعة فاضي للاقسام'!B89=0,"",'طباعة فاضي للاقسام'!B89)</f>
        <v/>
      </c>
      <c r="C89" s="84">
        <f>IF('طباعة فاضي للاقسام'!C89=0,"",'طباعة فاضي للاقسام'!C89)</f>
        <v>19</v>
      </c>
      <c r="D89" s="106"/>
      <c r="E89" s="51"/>
      <c r="F89" s="51"/>
      <c r="G89" s="51"/>
      <c r="H89" s="51"/>
      <c r="I89" s="52"/>
      <c r="K89" s="143" t="str">
        <f t="shared" si="35"/>
        <v/>
      </c>
      <c r="L89" s="143" t="str">
        <f t="shared" si="36"/>
        <v/>
      </c>
      <c r="M89" s="143" t="str">
        <f t="shared" si="37"/>
        <v/>
      </c>
      <c r="N89" s="143" t="str">
        <f t="shared" si="38"/>
        <v/>
      </c>
      <c r="O89" s="143" t="str">
        <f t="shared" si="39"/>
        <v/>
      </c>
      <c r="P89" s="143" t="str">
        <f t="shared" si="40"/>
        <v/>
      </c>
      <c r="Q89" s="143" t="str">
        <f t="shared" si="41"/>
        <v/>
      </c>
      <c r="R89" s="143" t="str">
        <f t="shared" si="42"/>
        <v/>
      </c>
      <c r="S89" s="144" t="str">
        <f t="shared" si="43"/>
        <v xml:space="preserve">    </v>
      </c>
    </row>
    <row r="90" spans="2:19" ht="16.5" thickBot="1">
      <c r="B90" s="99" t="str">
        <f>IF('طباعة فاضي للاقسام'!B90=0,"",'طباعة فاضي للاقسام'!B90)</f>
        <v/>
      </c>
      <c r="C90" s="91">
        <f>IF('طباعة فاضي للاقسام'!C90=0,"",'طباعة فاضي للاقسام'!C90)</f>
        <v>20</v>
      </c>
      <c r="D90" s="107"/>
      <c r="E90" s="56"/>
      <c r="F90" s="56"/>
      <c r="G90" s="56"/>
      <c r="H90" s="56"/>
      <c r="I90" s="57"/>
      <c r="K90" s="143" t="str">
        <f t="shared" si="35"/>
        <v/>
      </c>
      <c r="L90" s="143" t="str">
        <f t="shared" si="36"/>
        <v/>
      </c>
      <c r="M90" s="143" t="str">
        <f t="shared" si="37"/>
        <v/>
      </c>
      <c r="N90" s="143" t="str">
        <f t="shared" si="38"/>
        <v/>
      </c>
      <c r="O90" s="143" t="str">
        <f t="shared" si="39"/>
        <v/>
      </c>
      <c r="P90" s="143" t="str">
        <f t="shared" si="40"/>
        <v/>
      </c>
      <c r="Q90" s="143" t="str">
        <f t="shared" si="41"/>
        <v/>
      </c>
      <c r="R90" s="143" t="str">
        <f t="shared" si="42"/>
        <v/>
      </c>
      <c r="S90" s="144" t="str">
        <f t="shared" si="43"/>
        <v xml:space="preserve">    </v>
      </c>
    </row>
    <row r="92" spans="2:19" ht="16.5" thickBot="1"/>
    <row r="93" spans="2:19" ht="16.5" thickBot="1">
      <c r="B93" s="190" t="str">
        <f>IF('طباعة فاضي للاقسام'!B93=0,"",'طباعة فاضي للاقسام'!B93)</f>
        <v>الحاسبات الشخصية وتطبيقاتا (15149)</v>
      </c>
      <c r="C93" s="191"/>
      <c r="D93" s="191"/>
      <c r="E93" s="191"/>
      <c r="F93" s="191"/>
      <c r="G93" s="191"/>
      <c r="H93" s="191"/>
      <c r="I93" s="192"/>
    </row>
    <row r="94" spans="2:19" ht="16.5" thickBot="1">
      <c r="B94" s="102" t="str">
        <f>IF('طباعة فاضي للاقسام'!B94=0,"",'طباعة فاضي للاقسام'!B94)</f>
        <v>تـاريــخ عـقــد الــدورة</v>
      </c>
      <c r="C94" s="100" t="str">
        <f>IF('طباعة فاضي للاقسام'!C94=0,"",'طباعة فاضي للاقسام'!C94)</f>
        <v>عـدد</v>
      </c>
      <c r="D94" s="109" t="str">
        <f>IF('طباعة فاضي للاقسام'!D94=0,"",'طباعة فاضي للاقسام'!D94)</f>
        <v>الـــــــــرتـــــبـــــــــــة</v>
      </c>
      <c r="E94" s="109" t="str">
        <f>IF('طباعة فاضي للاقسام'!E94=0,"",'طباعة فاضي للاقسام'!E94)</f>
        <v>الــــرقـــــــم</v>
      </c>
      <c r="F94" s="109" t="str">
        <f>IF('طباعة فاضي للاقسام'!F94=0,"",'طباعة فاضي للاقسام'!F94)</f>
        <v>أســـــمــــــــــاء الــمــــرشـــحــــــيــن</v>
      </c>
      <c r="G94" s="100" t="str">
        <f>IF('طباعة فاضي للاقسام'!G94=0,"",'طباعة فاضي للاقسام'!G94)</f>
        <v>الـقــــــــســــم</v>
      </c>
      <c r="H94" s="100" t="str">
        <f>IF('طباعة فاضي للاقسام'!H94=0,"",'طباعة فاضي للاقسام'!H94)</f>
        <v>اللغـة</v>
      </c>
      <c r="I94" s="101" t="str">
        <f>IF('طباعة فاضي للاقسام'!I94=0,"",'طباعة فاضي للاقسام'!I94)</f>
        <v>تـاريــخ اللـغـة</v>
      </c>
    </row>
    <row r="95" spans="2:19">
      <c r="B95" s="95" t="str">
        <f>IF('طباعة فاضي للاقسام'!B95=0,"",'طباعة فاضي للاقسام'!B95)</f>
        <v/>
      </c>
      <c r="C95" s="90">
        <f>IF('طباعة فاضي للاقسام'!C95=0,"",'طباعة فاضي للاقسام'!C95)</f>
        <v>1</v>
      </c>
      <c r="D95" s="114"/>
      <c r="E95" s="115"/>
      <c r="F95" s="115"/>
      <c r="G95" s="104"/>
      <c r="H95" s="104"/>
      <c r="I95" s="105"/>
      <c r="K95" s="143" t="str">
        <f t="shared" ref="K95:K114" si="44">TRIM(MID(SUBSTITUTE(F95," ",REPT(" ",500)),500*COLUMNS(F95:F95)-499,500))</f>
        <v/>
      </c>
      <c r="L95" s="143" t="str">
        <f t="shared" ref="L95:L114" si="45">TRIM(MID(SUBSTITUTE(F95," ",REPT(" ",500)),500*COLUMNS(F95:G95)-499,500))</f>
        <v/>
      </c>
      <c r="M95" s="143" t="str">
        <f t="shared" ref="M95:M114" si="46">TRIM(MID(SUBSTITUTE(F95," ",REPT(" ",500)),500*COLUMNS(F95:H95)-499,500))</f>
        <v/>
      </c>
      <c r="N95" s="143" t="str">
        <f t="shared" ref="N95:N114" si="47">TRIM(MID(SUBSTITUTE(F95," ",REPT(" ",500)),500*COLUMNS(F95:I95)-499,500))</f>
        <v/>
      </c>
      <c r="O95" s="143" t="str">
        <f t="shared" ref="O95:O114" si="48">TRIM(MID(SUBSTITUTE(F95," ",REPT(" ",500)),500*COLUMNS(F95:J95)-499,500))</f>
        <v/>
      </c>
      <c r="P95" s="143" t="str">
        <f t="shared" ref="P95:P114" si="49">TRIM(MID(SUBSTITUTE(F95," ",REPT(" ",500)),500*COLUMNS(F95:K95)-499,500))</f>
        <v/>
      </c>
      <c r="Q95" s="143" t="str">
        <f t="shared" ref="Q95:Q114" si="50">TRIM(MID(SUBSTITUTE(F95," ",REPT(" ",500)),500*COLUMNS(F95:L95)-499,500))</f>
        <v/>
      </c>
      <c r="R95" s="143" t="str">
        <f t="shared" ref="R95:R114" si="51">TRIM(MID(SUBSTITUTE(F95," ",REPT(" ",500)),500*COLUMNS(F95:M95)-499,500))</f>
        <v/>
      </c>
      <c r="S95" s="144" t="str">
        <f>IF(ISERR(K95&amp;" "&amp;O95&amp;" "&amp;P95&amp;" "&amp;Q95&amp;" "&amp;R95),"",(K95&amp;" "&amp;O95&amp;" "&amp;P95&amp;" "&amp;Q95&amp;" "&amp;R95))</f>
        <v xml:space="preserve">    </v>
      </c>
    </row>
    <row r="96" spans="2:19">
      <c r="B96" s="96" t="str">
        <f>IF('طباعة فاضي للاقسام'!B96=0,"",'طباعة فاضي للاقسام'!B96)</f>
        <v>شهر</v>
      </c>
      <c r="C96" s="84">
        <f>IF('طباعة فاضي للاقسام'!C96=0,"",'طباعة فاضي للاقسام'!C96)</f>
        <v>2</v>
      </c>
      <c r="D96" s="116"/>
      <c r="E96" s="117"/>
      <c r="F96" s="117"/>
      <c r="G96" s="51"/>
      <c r="H96" s="51"/>
      <c r="I96" s="52"/>
      <c r="K96" s="143" t="str">
        <f t="shared" si="44"/>
        <v/>
      </c>
      <c r="L96" s="143" t="str">
        <f t="shared" si="45"/>
        <v/>
      </c>
      <c r="M96" s="143" t="str">
        <f t="shared" si="46"/>
        <v/>
      </c>
      <c r="N96" s="143" t="str">
        <f t="shared" si="47"/>
        <v/>
      </c>
      <c r="O96" s="143" t="str">
        <f t="shared" si="48"/>
        <v/>
      </c>
      <c r="P96" s="143" t="str">
        <f t="shared" si="49"/>
        <v/>
      </c>
      <c r="Q96" s="143" t="str">
        <f t="shared" si="50"/>
        <v/>
      </c>
      <c r="R96" s="143" t="str">
        <f t="shared" si="51"/>
        <v/>
      </c>
      <c r="S96" s="144" t="str">
        <f t="shared" ref="S96:S114" si="52">IF(ISERR(K96&amp;" "&amp;O96&amp;" "&amp;P96&amp;" "&amp;Q96&amp;" "&amp;R96),"",(K96&amp;" "&amp;O96&amp;" "&amp;P96&amp;" "&amp;Q96&amp;" "&amp;R96))</f>
        <v xml:space="preserve">    </v>
      </c>
    </row>
    <row r="97" spans="2:19">
      <c r="B97" s="97">
        <f>IF('طباعة فاضي للاقسام'!B97=0,"",'طباعة فاضي للاقسام'!B97)</f>
        <v>5</v>
      </c>
      <c r="C97" s="84">
        <f>IF('طباعة فاضي للاقسام'!C97=0,"",'طباعة فاضي للاقسام'!C97)</f>
        <v>3</v>
      </c>
      <c r="D97" s="116"/>
      <c r="E97" s="117"/>
      <c r="F97" s="117"/>
      <c r="G97" s="51"/>
      <c r="H97" s="51"/>
      <c r="I97" s="52"/>
      <c r="K97" s="143" t="str">
        <f t="shared" si="44"/>
        <v/>
      </c>
      <c r="L97" s="143" t="str">
        <f t="shared" si="45"/>
        <v/>
      </c>
      <c r="M97" s="143" t="str">
        <f t="shared" si="46"/>
        <v/>
      </c>
      <c r="N97" s="143" t="str">
        <f t="shared" si="47"/>
        <v/>
      </c>
      <c r="O97" s="143" t="str">
        <f t="shared" si="48"/>
        <v/>
      </c>
      <c r="P97" s="143" t="str">
        <f t="shared" si="49"/>
        <v/>
      </c>
      <c r="Q97" s="143" t="str">
        <f t="shared" si="50"/>
        <v/>
      </c>
      <c r="R97" s="143" t="str">
        <f t="shared" si="51"/>
        <v/>
      </c>
      <c r="S97" s="144" t="str">
        <f t="shared" si="52"/>
        <v xml:space="preserve">    </v>
      </c>
    </row>
    <row r="98" spans="2:19">
      <c r="B98" s="98" t="str">
        <f>IF('طباعة فاضي للاقسام'!B98=0,"",'طباعة فاضي للاقسام'!B98)</f>
        <v>عدد الدورات</v>
      </c>
      <c r="C98" s="84">
        <f>IF('طباعة فاضي للاقسام'!C98=0,"",'طباعة فاضي للاقسام'!C98)</f>
        <v>4</v>
      </c>
      <c r="D98" s="116"/>
      <c r="E98" s="117"/>
      <c r="F98" s="117"/>
      <c r="G98" s="51"/>
      <c r="H98" s="51"/>
      <c r="I98" s="52"/>
      <c r="K98" s="143" t="str">
        <f t="shared" si="44"/>
        <v/>
      </c>
      <c r="L98" s="143" t="str">
        <f t="shared" si="45"/>
        <v/>
      </c>
      <c r="M98" s="143" t="str">
        <f t="shared" si="46"/>
        <v/>
      </c>
      <c r="N98" s="143" t="str">
        <f t="shared" si="47"/>
        <v/>
      </c>
      <c r="O98" s="143" t="str">
        <f t="shared" si="48"/>
        <v/>
      </c>
      <c r="P98" s="143" t="str">
        <f t="shared" si="49"/>
        <v/>
      </c>
      <c r="Q98" s="143" t="str">
        <f t="shared" si="50"/>
        <v/>
      </c>
      <c r="R98" s="143" t="str">
        <f t="shared" si="51"/>
        <v/>
      </c>
      <c r="S98" s="144" t="str">
        <f t="shared" si="52"/>
        <v xml:space="preserve">    </v>
      </c>
    </row>
    <row r="99" spans="2:19">
      <c r="B99" s="97">
        <f>IF('طباعة فاضي للاقسام'!B99=0,"",'طباعة فاضي للاقسام'!B99)</f>
        <v>2</v>
      </c>
      <c r="C99" s="84">
        <f>IF('طباعة فاضي للاقسام'!C99=0,"",'طباعة فاضي للاقسام'!C99)</f>
        <v>5</v>
      </c>
      <c r="D99" s="116"/>
      <c r="E99" s="117"/>
      <c r="F99" s="117"/>
      <c r="G99" s="51"/>
      <c r="H99" s="51"/>
      <c r="I99" s="52"/>
      <c r="K99" s="143" t="str">
        <f t="shared" si="44"/>
        <v/>
      </c>
      <c r="L99" s="143" t="str">
        <f t="shared" si="45"/>
        <v/>
      </c>
      <c r="M99" s="143" t="str">
        <f t="shared" si="46"/>
        <v/>
      </c>
      <c r="N99" s="143" t="str">
        <f t="shared" si="47"/>
        <v/>
      </c>
      <c r="O99" s="143" t="str">
        <f t="shared" si="48"/>
        <v/>
      </c>
      <c r="P99" s="143" t="str">
        <f t="shared" si="49"/>
        <v/>
      </c>
      <c r="Q99" s="143" t="str">
        <f t="shared" si="50"/>
        <v/>
      </c>
      <c r="R99" s="143" t="str">
        <f t="shared" si="51"/>
        <v/>
      </c>
      <c r="S99" s="144" t="str">
        <f t="shared" si="52"/>
        <v xml:space="preserve">    </v>
      </c>
    </row>
    <row r="100" spans="2:19">
      <c r="B100" s="98" t="str">
        <f>IF('طباعة فاضي للاقسام'!B100=0,"",'طباعة فاضي للاقسام'!B100)</f>
        <v>المدة</v>
      </c>
      <c r="C100" s="84">
        <f>IF('طباعة فاضي للاقسام'!C100=0,"",'طباعة فاضي للاقسام'!C100)</f>
        <v>6</v>
      </c>
      <c r="D100" s="116"/>
      <c r="E100" s="117"/>
      <c r="F100" s="117"/>
      <c r="G100" s="51"/>
      <c r="H100" s="51"/>
      <c r="I100" s="52"/>
      <c r="K100" s="143" t="str">
        <f t="shared" si="44"/>
        <v/>
      </c>
      <c r="L100" s="143" t="str">
        <f t="shared" si="45"/>
        <v/>
      </c>
      <c r="M100" s="143" t="str">
        <f t="shared" si="46"/>
        <v/>
      </c>
      <c r="N100" s="143" t="str">
        <f t="shared" si="47"/>
        <v/>
      </c>
      <c r="O100" s="143" t="str">
        <f t="shared" si="48"/>
        <v/>
      </c>
      <c r="P100" s="143" t="str">
        <f t="shared" si="49"/>
        <v/>
      </c>
      <c r="Q100" s="143" t="str">
        <f t="shared" si="50"/>
        <v/>
      </c>
      <c r="R100" s="143" t="str">
        <f t="shared" si="51"/>
        <v/>
      </c>
      <c r="S100" s="144" t="str">
        <f t="shared" si="52"/>
        <v xml:space="preserve">    </v>
      </c>
    </row>
    <row r="101" spans="2:19">
      <c r="B101" s="97" t="str">
        <f>IF('طباعة فاضي للاقسام'!B101=0,"",'طباعة فاضي للاقسام'!B101)</f>
        <v>3 اسابيع</v>
      </c>
      <c r="C101" s="84">
        <f>IF('طباعة فاضي للاقسام'!C101=0,"",'طباعة فاضي للاقسام'!C101)</f>
        <v>7</v>
      </c>
      <c r="D101" s="116"/>
      <c r="E101" s="117"/>
      <c r="F101" s="117"/>
      <c r="G101" s="51"/>
      <c r="H101" s="51"/>
      <c r="I101" s="52"/>
      <c r="K101" s="143" t="str">
        <f t="shared" si="44"/>
        <v/>
      </c>
      <c r="L101" s="143" t="str">
        <f t="shared" si="45"/>
        <v/>
      </c>
      <c r="M101" s="143" t="str">
        <f t="shared" si="46"/>
        <v/>
      </c>
      <c r="N101" s="143" t="str">
        <f t="shared" si="47"/>
        <v/>
      </c>
      <c r="O101" s="143" t="str">
        <f t="shared" si="48"/>
        <v/>
      </c>
      <c r="P101" s="143" t="str">
        <f t="shared" si="49"/>
        <v/>
      </c>
      <c r="Q101" s="143" t="str">
        <f t="shared" si="50"/>
        <v/>
      </c>
      <c r="R101" s="143" t="str">
        <f t="shared" si="51"/>
        <v/>
      </c>
      <c r="S101" s="144" t="str">
        <f t="shared" si="52"/>
        <v xml:space="preserve">    </v>
      </c>
    </row>
    <row r="102" spans="2:19">
      <c r="B102" s="98" t="str">
        <f>IF('طباعة فاضي للاقسام'!B102=0,"",'طباعة فاضي للاقسام'!B102)</f>
        <v>عدد الأيام</v>
      </c>
      <c r="C102" s="84">
        <f>IF('طباعة فاضي للاقسام'!C102=0,"",'طباعة فاضي للاقسام'!C102)</f>
        <v>8</v>
      </c>
      <c r="D102" s="116"/>
      <c r="E102" s="117"/>
      <c r="F102" s="117"/>
      <c r="G102" s="51"/>
      <c r="H102" s="51"/>
      <c r="I102" s="52"/>
      <c r="K102" s="143" t="str">
        <f t="shared" si="44"/>
        <v/>
      </c>
      <c r="L102" s="143" t="str">
        <f t="shared" si="45"/>
        <v/>
      </c>
      <c r="M102" s="143" t="str">
        <f t="shared" si="46"/>
        <v/>
      </c>
      <c r="N102" s="143" t="str">
        <f t="shared" si="47"/>
        <v/>
      </c>
      <c r="O102" s="143" t="str">
        <f t="shared" si="48"/>
        <v/>
      </c>
      <c r="P102" s="143" t="str">
        <f t="shared" si="49"/>
        <v/>
      </c>
      <c r="Q102" s="143" t="str">
        <f t="shared" si="50"/>
        <v/>
      </c>
      <c r="R102" s="143" t="str">
        <f t="shared" si="51"/>
        <v/>
      </c>
      <c r="S102" s="144" t="str">
        <f t="shared" si="52"/>
        <v xml:space="preserve">    </v>
      </c>
    </row>
    <row r="103" spans="2:19">
      <c r="B103" s="97">
        <f>IF('طباعة فاضي للاقسام'!B103=0,"",'طباعة فاضي للاقسام'!B103)</f>
        <v>21</v>
      </c>
      <c r="C103" s="84">
        <f>IF('طباعة فاضي للاقسام'!C103=0,"",'طباعة فاضي للاقسام'!C103)</f>
        <v>9</v>
      </c>
      <c r="D103" s="106"/>
      <c r="E103" s="51"/>
      <c r="F103" s="51"/>
      <c r="G103" s="51"/>
      <c r="H103" s="51"/>
      <c r="I103" s="52"/>
      <c r="K103" s="143" t="str">
        <f t="shared" si="44"/>
        <v/>
      </c>
      <c r="L103" s="143" t="str">
        <f t="shared" si="45"/>
        <v/>
      </c>
      <c r="M103" s="143" t="str">
        <f t="shared" si="46"/>
        <v/>
      </c>
      <c r="N103" s="143" t="str">
        <f t="shared" si="47"/>
        <v/>
      </c>
      <c r="O103" s="143" t="str">
        <f t="shared" si="48"/>
        <v/>
      </c>
      <c r="P103" s="143" t="str">
        <f t="shared" si="49"/>
        <v/>
      </c>
      <c r="Q103" s="143" t="str">
        <f t="shared" si="50"/>
        <v/>
      </c>
      <c r="R103" s="143" t="str">
        <f t="shared" si="51"/>
        <v/>
      </c>
      <c r="S103" s="144" t="str">
        <f t="shared" si="52"/>
        <v xml:space="preserve">    </v>
      </c>
    </row>
    <row r="104" spans="2:19">
      <c r="B104" s="98" t="str">
        <f>IF('طباعة فاضي للاقسام'!B104=0,"",'طباعة فاضي للاقسام'!B104)</f>
        <v/>
      </c>
      <c r="C104" s="84">
        <f>IF('طباعة فاضي للاقسام'!C104=0,"",'طباعة فاضي للاقسام'!C104)</f>
        <v>10</v>
      </c>
      <c r="D104" s="106"/>
      <c r="E104" s="51"/>
      <c r="F104" s="51"/>
      <c r="G104" s="51"/>
      <c r="H104" s="51"/>
      <c r="I104" s="52"/>
      <c r="K104" s="143" t="str">
        <f t="shared" si="44"/>
        <v/>
      </c>
      <c r="L104" s="143" t="str">
        <f t="shared" si="45"/>
        <v/>
      </c>
      <c r="M104" s="143" t="str">
        <f t="shared" si="46"/>
        <v/>
      </c>
      <c r="N104" s="143" t="str">
        <f t="shared" si="47"/>
        <v/>
      </c>
      <c r="O104" s="143" t="str">
        <f t="shared" si="48"/>
        <v/>
      </c>
      <c r="P104" s="143" t="str">
        <f t="shared" si="49"/>
        <v/>
      </c>
      <c r="Q104" s="143" t="str">
        <f t="shared" si="50"/>
        <v/>
      </c>
      <c r="R104" s="143" t="str">
        <f t="shared" si="51"/>
        <v/>
      </c>
      <c r="S104" s="144" t="str">
        <f t="shared" si="52"/>
        <v xml:space="preserve">    </v>
      </c>
    </row>
    <row r="105" spans="2:19">
      <c r="B105" s="96" t="str">
        <f>IF('طباعة فاضي للاقسام'!B105=0,"",'طباعة فاضي للاقسام'!B105)</f>
        <v>تاريخ الدورة - 1</v>
      </c>
      <c r="C105" s="84">
        <f>IF('طباعة فاضي للاقسام'!C105=0,"",'طباعة فاضي للاقسام'!C105)</f>
        <v>11</v>
      </c>
      <c r="D105" s="106"/>
      <c r="E105" s="51"/>
      <c r="F105" s="51"/>
      <c r="G105" s="51"/>
      <c r="H105" s="51"/>
      <c r="I105" s="52"/>
      <c r="K105" s="143" t="str">
        <f t="shared" si="44"/>
        <v/>
      </c>
      <c r="L105" s="143" t="str">
        <f t="shared" si="45"/>
        <v/>
      </c>
      <c r="M105" s="143" t="str">
        <f t="shared" si="46"/>
        <v/>
      </c>
      <c r="N105" s="143" t="str">
        <f t="shared" si="47"/>
        <v/>
      </c>
      <c r="O105" s="143" t="str">
        <f t="shared" si="48"/>
        <v/>
      </c>
      <c r="P105" s="143" t="str">
        <f t="shared" si="49"/>
        <v/>
      </c>
      <c r="Q105" s="143" t="str">
        <f t="shared" si="50"/>
        <v/>
      </c>
      <c r="R105" s="143" t="str">
        <f t="shared" si="51"/>
        <v/>
      </c>
      <c r="S105" s="144" t="str">
        <f t="shared" si="52"/>
        <v xml:space="preserve">    </v>
      </c>
    </row>
    <row r="106" spans="2:19">
      <c r="B106" s="96" t="str">
        <f>IF('طباعة فاضي للاقسام'!B106=0,"",'طباعة فاضي للاقسام'!B106)</f>
        <v>1439/05/29</v>
      </c>
      <c r="C106" s="84">
        <f>IF('طباعة فاضي للاقسام'!C106=0,"",'طباعة فاضي للاقسام'!C106)</f>
        <v>12</v>
      </c>
      <c r="D106" s="116"/>
      <c r="E106" s="117"/>
      <c r="F106" s="117"/>
      <c r="G106" s="51"/>
      <c r="H106" s="51"/>
      <c r="I106" s="52"/>
      <c r="K106" s="143" t="str">
        <f t="shared" si="44"/>
        <v/>
      </c>
      <c r="L106" s="143" t="str">
        <f t="shared" si="45"/>
        <v/>
      </c>
      <c r="M106" s="143" t="str">
        <f t="shared" si="46"/>
        <v/>
      </c>
      <c r="N106" s="143" t="str">
        <f t="shared" si="47"/>
        <v/>
      </c>
      <c r="O106" s="143" t="str">
        <f t="shared" si="48"/>
        <v/>
      </c>
      <c r="P106" s="143" t="str">
        <f t="shared" si="49"/>
        <v/>
      </c>
      <c r="Q106" s="143" t="str">
        <f t="shared" si="50"/>
        <v/>
      </c>
      <c r="R106" s="143" t="str">
        <f t="shared" si="51"/>
        <v/>
      </c>
      <c r="S106" s="144" t="str">
        <f t="shared" si="52"/>
        <v xml:space="preserve">    </v>
      </c>
    </row>
    <row r="107" spans="2:19">
      <c r="B107" s="108">
        <f>IF('طباعة فاضي للاقسام'!B107=0,"",'طباعة فاضي للاقسام'!B107)</f>
        <v>43146</v>
      </c>
      <c r="C107" s="84">
        <f>IF('طباعة فاضي للاقسام'!C107=0,"",'طباعة فاضي للاقسام'!C107)</f>
        <v>13</v>
      </c>
      <c r="D107" s="116"/>
      <c r="E107" s="117"/>
      <c r="F107" s="117"/>
      <c r="G107" s="51"/>
      <c r="H107" s="51"/>
      <c r="I107" s="52"/>
      <c r="K107" s="143" t="str">
        <f t="shared" si="44"/>
        <v/>
      </c>
      <c r="L107" s="143" t="str">
        <f t="shared" si="45"/>
        <v/>
      </c>
      <c r="M107" s="143" t="str">
        <f t="shared" si="46"/>
        <v/>
      </c>
      <c r="N107" s="143" t="str">
        <f t="shared" si="47"/>
        <v/>
      </c>
      <c r="O107" s="143" t="str">
        <f t="shared" si="48"/>
        <v/>
      </c>
      <c r="P107" s="143" t="str">
        <f t="shared" si="49"/>
        <v/>
      </c>
      <c r="Q107" s="143" t="str">
        <f t="shared" si="50"/>
        <v/>
      </c>
      <c r="R107" s="143" t="str">
        <f t="shared" si="51"/>
        <v/>
      </c>
      <c r="S107" s="144" t="str">
        <f t="shared" si="52"/>
        <v xml:space="preserve">    </v>
      </c>
    </row>
    <row r="108" spans="2:19">
      <c r="B108" s="98" t="str">
        <f>IF('طباعة فاضي للاقسام'!B108=0,"",'طباعة فاضي للاقسام'!B108)</f>
        <v/>
      </c>
      <c r="C108" s="84">
        <f>IF('طباعة فاضي للاقسام'!C108=0,"",'طباعة فاضي للاقسام'!C108)</f>
        <v>14</v>
      </c>
      <c r="D108" s="118"/>
      <c r="E108" s="117"/>
      <c r="F108" s="117"/>
      <c r="G108" s="51"/>
      <c r="H108" s="51"/>
      <c r="I108" s="52"/>
      <c r="K108" s="143" t="str">
        <f t="shared" si="44"/>
        <v/>
      </c>
      <c r="L108" s="143" t="str">
        <f t="shared" si="45"/>
        <v/>
      </c>
      <c r="M108" s="143" t="str">
        <f t="shared" si="46"/>
        <v/>
      </c>
      <c r="N108" s="143" t="str">
        <f t="shared" si="47"/>
        <v/>
      </c>
      <c r="O108" s="143" t="str">
        <f t="shared" si="48"/>
        <v/>
      </c>
      <c r="P108" s="143" t="str">
        <f t="shared" si="49"/>
        <v/>
      </c>
      <c r="Q108" s="143" t="str">
        <f t="shared" si="50"/>
        <v/>
      </c>
      <c r="R108" s="143" t="str">
        <f t="shared" si="51"/>
        <v/>
      </c>
      <c r="S108" s="144" t="str">
        <f t="shared" si="52"/>
        <v xml:space="preserve">    </v>
      </c>
    </row>
    <row r="109" spans="2:19">
      <c r="B109" s="96" t="str">
        <f>IF('طباعة فاضي للاقسام'!B109=0,"",'طباعة فاضي للاقسام'!B109)</f>
        <v>تاريخ الدورة - 2</v>
      </c>
      <c r="C109" s="84">
        <f>IF('طباعة فاضي للاقسام'!C109=0,"",'طباعة فاضي للاقسام'!C109)</f>
        <v>15</v>
      </c>
      <c r="D109" s="116"/>
      <c r="E109" s="117"/>
      <c r="F109" s="117"/>
      <c r="G109" s="51"/>
      <c r="H109" s="51"/>
      <c r="I109" s="52"/>
      <c r="K109" s="143" t="str">
        <f t="shared" si="44"/>
        <v/>
      </c>
      <c r="L109" s="143" t="str">
        <f t="shared" si="45"/>
        <v/>
      </c>
      <c r="M109" s="143" t="str">
        <f t="shared" si="46"/>
        <v/>
      </c>
      <c r="N109" s="143" t="str">
        <f t="shared" si="47"/>
        <v/>
      </c>
      <c r="O109" s="143" t="str">
        <f t="shared" si="48"/>
        <v/>
      </c>
      <c r="P109" s="143" t="str">
        <f t="shared" si="49"/>
        <v/>
      </c>
      <c r="Q109" s="143" t="str">
        <f t="shared" si="50"/>
        <v/>
      </c>
      <c r="R109" s="143" t="str">
        <f t="shared" si="51"/>
        <v/>
      </c>
      <c r="S109" s="144" t="str">
        <f t="shared" si="52"/>
        <v xml:space="preserve">    </v>
      </c>
    </row>
    <row r="110" spans="2:19">
      <c r="B110" s="96" t="str">
        <f>IF('طباعة فاضي للاقسام'!B110=0,"",'طباعة فاضي للاقسام'!B110)</f>
        <v>1439/05/29</v>
      </c>
      <c r="C110" s="84">
        <f>IF('طباعة فاضي للاقسام'!C110=0,"",'طباعة فاضي للاقسام'!C110)</f>
        <v>16</v>
      </c>
      <c r="D110" s="116"/>
      <c r="E110" s="117"/>
      <c r="F110" s="117"/>
      <c r="G110" s="51"/>
      <c r="H110" s="51"/>
      <c r="I110" s="52"/>
      <c r="K110" s="143" t="str">
        <f t="shared" si="44"/>
        <v/>
      </c>
      <c r="L110" s="143" t="str">
        <f t="shared" si="45"/>
        <v/>
      </c>
      <c r="M110" s="143" t="str">
        <f t="shared" si="46"/>
        <v/>
      </c>
      <c r="N110" s="143" t="str">
        <f t="shared" si="47"/>
        <v/>
      </c>
      <c r="O110" s="143" t="str">
        <f t="shared" si="48"/>
        <v/>
      </c>
      <c r="P110" s="143" t="str">
        <f t="shared" si="49"/>
        <v/>
      </c>
      <c r="Q110" s="143" t="str">
        <f t="shared" si="50"/>
        <v/>
      </c>
      <c r="R110" s="143" t="str">
        <f t="shared" si="51"/>
        <v/>
      </c>
      <c r="S110" s="144" t="str">
        <f t="shared" si="52"/>
        <v xml:space="preserve">    </v>
      </c>
    </row>
    <row r="111" spans="2:19">
      <c r="B111" s="108">
        <f>IF('طباعة فاضي للاقسام'!B111=0,"",'طباعة فاضي للاقسام'!B111)</f>
        <v>43146</v>
      </c>
      <c r="C111" s="84">
        <f>IF('طباعة فاضي للاقسام'!C111=0,"",'طباعة فاضي للاقسام'!C111)</f>
        <v>17</v>
      </c>
      <c r="D111" s="116"/>
      <c r="E111" s="117"/>
      <c r="F111" s="117"/>
      <c r="G111" s="51"/>
      <c r="H111" s="51"/>
      <c r="I111" s="52"/>
      <c r="K111" s="143" t="str">
        <f t="shared" si="44"/>
        <v/>
      </c>
      <c r="L111" s="143" t="str">
        <f t="shared" si="45"/>
        <v/>
      </c>
      <c r="M111" s="143" t="str">
        <f t="shared" si="46"/>
        <v/>
      </c>
      <c r="N111" s="143" t="str">
        <f t="shared" si="47"/>
        <v/>
      </c>
      <c r="O111" s="143" t="str">
        <f t="shared" si="48"/>
        <v/>
      </c>
      <c r="P111" s="143" t="str">
        <f t="shared" si="49"/>
        <v/>
      </c>
      <c r="Q111" s="143" t="str">
        <f t="shared" si="50"/>
        <v/>
      </c>
      <c r="R111" s="143" t="str">
        <f t="shared" si="51"/>
        <v/>
      </c>
      <c r="S111" s="144" t="str">
        <f t="shared" si="52"/>
        <v xml:space="preserve">    </v>
      </c>
    </row>
    <row r="112" spans="2:19">
      <c r="B112" s="98" t="str">
        <f>IF('طباعة فاضي للاقسام'!B112=0,"",'طباعة فاضي للاقسام'!B112)</f>
        <v/>
      </c>
      <c r="C112" s="84">
        <f>IF('طباعة فاضي للاقسام'!C112=0,"",'طباعة فاضي للاقسام'!C112)</f>
        <v>18</v>
      </c>
      <c r="D112" s="110"/>
      <c r="E112" s="111"/>
      <c r="F112" s="111"/>
      <c r="G112" s="51"/>
      <c r="H112" s="51"/>
      <c r="I112" s="52"/>
      <c r="K112" s="143" t="str">
        <f t="shared" si="44"/>
        <v/>
      </c>
      <c r="L112" s="143" t="str">
        <f t="shared" si="45"/>
        <v/>
      </c>
      <c r="M112" s="143" t="str">
        <f t="shared" si="46"/>
        <v/>
      </c>
      <c r="N112" s="143" t="str">
        <f t="shared" si="47"/>
        <v/>
      </c>
      <c r="O112" s="143" t="str">
        <f t="shared" si="48"/>
        <v/>
      </c>
      <c r="P112" s="143" t="str">
        <f t="shared" si="49"/>
        <v/>
      </c>
      <c r="Q112" s="143" t="str">
        <f t="shared" si="50"/>
        <v/>
      </c>
      <c r="R112" s="143" t="str">
        <f t="shared" si="51"/>
        <v/>
      </c>
      <c r="S112" s="144" t="str">
        <f t="shared" si="52"/>
        <v xml:space="preserve">    </v>
      </c>
    </row>
    <row r="113" spans="1:19">
      <c r="B113" s="96" t="str">
        <f>IF('طباعة فاضي للاقسام'!B113=0,"",'طباعة فاضي للاقسام'!B113)</f>
        <v/>
      </c>
      <c r="C113" s="84">
        <f>IF('طباعة فاضي للاقسام'!C113=0,"",'طباعة فاضي للاقسام'!C113)</f>
        <v>19</v>
      </c>
      <c r="D113" s="106"/>
      <c r="E113" s="51"/>
      <c r="F113" s="51"/>
      <c r="G113" s="51"/>
      <c r="H113" s="51"/>
      <c r="I113" s="52"/>
      <c r="K113" s="143" t="str">
        <f t="shared" si="44"/>
        <v/>
      </c>
      <c r="L113" s="143" t="str">
        <f t="shared" si="45"/>
        <v/>
      </c>
      <c r="M113" s="143" t="str">
        <f t="shared" si="46"/>
        <v/>
      </c>
      <c r="N113" s="143" t="str">
        <f t="shared" si="47"/>
        <v/>
      </c>
      <c r="O113" s="143" t="str">
        <f t="shared" si="48"/>
        <v/>
      </c>
      <c r="P113" s="143" t="str">
        <f t="shared" si="49"/>
        <v/>
      </c>
      <c r="Q113" s="143" t="str">
        <f t="shared" si="50"/>
        <v/>
      </c>
      <c r="R113" s="143" t="str">
        <f t="shared" si="51"/>
        <v/>
      </c>
      <c r="S113" s="144" t="str">
        <f t="shared" si="52"/>
        <v xml:space="preserve">    </v>
      </c>
    </row>
    <row r="114" spans="1:19" ht="16.5" thickBot="1">
      <c r="B114" s="99" t="str">
        <f>IF('طباعة فاضي للاقسام'!B114=0,"",'طباعة فاضي للاقسام'!B114)</f>
        <v/>
      </c>
      <c r="C114" s="91">
        <f>IF('طباعة فاضي للاقسام'!C114=0,"",'طباعة فاضي للاقسام'!C114)</f>
        <v>20</v>
      </c>
      <c r="D114" s="107"/>
      <c r="E114" s="56"/>
      <c r="F114" s="56"/>
      <c r="G114" s="56"/>
      <c r="H114" s="56"/>
      <c r="I114" s="57"/>
      <c r="K114" s="143" t="str">
        <f t="shared" si="44"/>
        <v/>
      </c>
      <c r="L114" s="143" t="str">
        <f t="shared" si="45"/>
        <v/>
      </c>
      <c r="M114" s="143" t="str">
        <f t="shared" si="46"/>
        <v/>
      </c>
      <c r="N114" s="143" t="str">
        <f t="shared" si="47"/>
        <v/>
      </c>
      <c r="O114" s="143" t="str">
        <f t="shared" si="48"/>
        <v/>
      </c>
      <c r="P114" s="143" t="str">
        <f t="shared" si="49"/>
        <v/>
      </c>
      <c r="Q114" s="143" t="str">
        <f t="shared" si="50"/>
        <v/>
      </c>
      <c r="R114" s="143" t="str">
        <f t="shared" si="51"/>
        <v/>
      </c>
      <c r="S114" s="144" t="str">
        <f t="shared" si="52"/>
        <v xml:space="preserve">    </v>
      </c>
    </row>
    <row r="115" spans="1:19" ht="16.5" thickBot="1">
      <c r="A115" s="38"/>
      <c r="D115" s="38"/>
      <c r="E115" s="38"/>
      <c r="F115" s="38"/>
    </row>
    <row r="116" spans="1:19" ht="16.5" thickBot="1">
      <c r="B116" s="102" t="str">
        <f>IF('طباعة فاضي للاقسام'!B116=0,"",'طباعة فاضي للاقسام'!B116)</f>
        <v>تـاريــخ عـقــد الــدورة</v>
      </c>
      <c r="C116" s="100" t="str">
        <f>IF('طباعة فاضي للاقسام'!C116=0,"",'طباعة فاضي للاقسام'!C116)</f>
        <v>عـدد</v>
      </c>
      <c r="D116" s="100" t="str">
        <f>IF('طباعة فاضي للاقسام'!D116=0,"",'طباعة فاضي للاقسام'!D116)</f>
        <v>الـــــــــرتـــــبـــــــــــة</v>
      </c>
      <c r="E116" s="100" t="str">
        <f>IF('طباعة فاضي للاقسام'!E116=0,"",'طباعة فاضي للاقسام'!E116)</f>
        <v>الــــرقـــــــم</v>
      </c>
      <c r="F116" s="100" t="str">
        <f>IF('طباعة فاضي للاقسام'!F116=0,"",'طباعة فاضي للاقسام'!F116)</f>
        <v>أســـــمــــــــــاء الــمــــرشـــحــــــيــن</v>
      </c>
      <c r="G116" s="100" t="str">
        <f>IF('طباعة فاضي للاقسام'!G116=0,"",'طباعة فاضي للاقسام'!G116)</f>
        <v>الـقــــــــســــم</v>
      </c>
      <c r="H116" s="100" t="str">
        <f>IF('طباعة فاضي للاقسام'!H116=0,"",'طباعة فاضي للاقسام'!H116)</f>
        <v>اللغـة</v>
      </c>
      <c r="I116" s="101" t="str">
        <f>IF('طباعة فاضي للاقسام'!I116=0,"",'طباعة فاضي للاقسام'!I116)</f>
        <v>تـاريــخ اللـغـة</v>
      </c>
    </row>
    <row r="117" spans="1:19">
      <c r="B117" s="95" t="str">
        <f>IF('طباعة فاضي للاقسام'!B117=0,"",'طباعة فاضي للاقسام'!B117)</f>
        <v/>
      </c>
      <c r="C117" s="90">
        <f>IF('طباعة فاضي للاقسام'!C117=0,"",'طباعة فاضي للاقسام'!C117)</f>
        <v>1</v>
      </c>
      <c r="D117" s="103"/>
      <c r="E117" s="104"/>
      <c r="F117" s="104"/>
      <c r="G117" s="104"/>
      <c r="H117" s="104"/>
      <c r="I117" s="105"/>
      <c r="K117" s="143" t="str">
        <f t="shared" ref="K117:K136" si="53">TRIM(MID(SUBSTITUTE(F117," ",REPT(" ",500)),500*COLUMNS(F117:F117)-499,500))</f>
        <v/>
      </c>
      <c r="L117" s="143" t="str">
        <f t="shared" ref="L117:L136" si="54">TRIM(MID(SUBSTITUTE(F117," ",REPT(" ",500)),500*COLUMNS(F117:G117)-499,500))</f>
        <v/>
      </c>
      <c r="M117" s="143" t="str">
        <f t="shared" ref="M117:M136" si="55">TRIM(MID(SUBSTITUTE(F117," ",REPT(" ",500)),500*COLUMNS(F117:H117)-499,500))</f>
        <v/>
      </c>
      <c r="N117" s="143" t="str">
        <f t="shared" ref="N117:N136" si="56">TRIM(MID(SUBSTITUTE(F117," ",REPT(" ",500)),500*COLUMNS(F117:I117)-499,500))</f>
        <v/>
      </c>
      <c r="O117" s="143" t="str">
        <f t="shared" ref="O117:O136" si="57">TRIM(MID(SUBSTITUTE(F117," ",REPT(" ",500)),500*COLUMNS(F117:J117)-499,500))</f>
        <v/>
      </c>
      <c r="P117" s="143" t="str">
        <f t="shared" ref="P117:P136" si="58">TRIM(MID(SUBSTITUTE(F117," ",REPT(" ",500)),500*COLUMNS(F117:K117)-499,500))</f>
        <v/>
      </c>
      <c r="Q117" s="143" t="str">
        <f t="shared" ref="Q117:Q136" si="59">TRIM(MID(SUBSTITUTE(F117," ",REPT(" ",500)),500*COLUMNS(F117:L117)-499,500))</f>
        <v/>
      </c>
      <c r="R117" s="143" t="str">
        <f t="shared" ref="R117:R136" si="60">TRIM(MID(SUBSTITUTE(F117," ",REPT(" ",500)),500*COLUMNS(F117:M117)-499,500))</f>
        <v/>
      </c>
      <c r="S117" s="144" t="str">
        <f>IF(ISERR(K117&amp;" "&amp;O117&amp;" "&amp;P117&amp;" "&amp;Q117&amp;" "&amp;R117),"",(K117&amp;" "&amp;O117&amp;" "&amp;P117&amp;" "&amp;Q117&amp;" "&amp;R117))</f>
        <v xml:space="preserve">    </v>
      </c>
    </row>
    <row r="118" spans="1:19">
      <c r="B118" s="96" t="str">
        <f>IF('طباعة فاضي للاقسام'!B118=0,"",'طباعة فاضي للاقسام'!B118)</f>
        <v>شهر</v>
      </c>
      <c r="C118" s="84">
        <f>IF('طباعة فاضي للاقسام'!C118=0,"",'طباعة فاضي للاقسام'!C118)</f>
        <v>2</v>
      </c>
      <c r="D118" s="106"/>
      <c r="E118" s="51"/>
      <c r="F118" s="51"/>
      <c r="G118" s="51"/>
      <c r="H118" s="51"/>
      <c r="I118" s="52"/>
      <c r="K118" s="143" t="str">
        <f t="shared" si="53"/>
        <v/>
      </c>
      <c r="L118" s="143" t="str">
        <f t="shared" si="54"/>
        <v/>
      </c>
      <c r="M118" s="143" t="str">
        <f t="shared" si="55"/>
        <v/>
      </c>
      <c r="N118" s="143" t="str">
        <f t="shared" si="56"/>
        <v/>
      </c>
      <c r="O118" s="143" t="str">
        <f t="shared" si="57"/>
        <v/>
      </c>
      <c r="P118" s="143" t="str">
        <f t="shared" si="58"/>
        <v/>
      </c>
      <c r="Q118" s="143" t="str">
        <f t="shared" si="59"/>
        <v/>
      </c>
      <c r="R118" s="143" t="str">
        <f t="shared" si="60"/>
        <v/>
      </c>
      <c r="S118" s="144" t="str">
        <f t="shared" ref="S118:S136" si="61">IF(ISERR(K118&amp;" "&amp;O118&amp;" "&amp;P118&amp;" "&amp;Q118&amp;" "&amp;R118),"",(K118&amp;" "&amp;O118&amp;" "&amp;P118&amp;" "&amp;Q118&amp;" "&amp;R118))</f>
        <v xml:space="preserve">    </v>
      </c>
    </row>
    <row r="119" spans="1:19">
      <c r="B119" s="97">
        <f>IF('طباعة فاضي للاقسام'!B119=0,"",'طباعة فاضي للاقسام'!B119)</f>
        <v>6</v>
      </c>
      <c r="C119" s="84">
        <f>IF('طباعة فاضي للاقسام'!C119=0,"",'طباعة فاضي للاقسام'!C119)</f>
        <v>3</v>
      </c>
      <c r="D119" s="106"/>
      <c r="E119" s="51"/>
      <c r="F119" s="51"/>
      <c r="G119" s="51"/>
      <c r="H119" s="51"/>
      <c r="I119" s="52"/>
      <c r="K119" s="143" t="str">
        <f t="shared" si="53"/>
        <v/>
      </c>
      <c r="L119" s="143" t="str">
        <f t="shared" si="54"/>
        <v/>
      </c>
      <c r="M119" s="143" t="str">
        <f t="shared" si="55"/>
        <v/>
      </c>
      <c r="N119" s="143" t="str">
        <f t="shared" si="56"/>
        <v/>
      </c>
      <c r="O119" s="143" t="str">
        <f t="shared" si="57"/>
        <v/>
      </c>
      <c r="P119" s="143" t="str">
        <f t="shared" si="58"/>
        <v/>
      </c>
      <c r="Q119" s="143" t="str">
        <f t="shared" si="59"/>
        <v/>
      </c>
      <c r="R119" s="143" t="str">
        <f t="shared" si="60"/>
        <v/>
      </c>
      <c r="S119" s="144" t="str">
        <f t="shared" si="61"/>
        <v xml:space="preserve">    </v>
      </c>
    </row>
    <row r="120" spans="1:19">
      <c r="B120" s="98" t="str">
        <f>IF('طباعة فاضي للاقسام'!B120=0,"",'طباعة فاضي للاقسام'!B120)</f>
        <v>عدد الدورات</v>
      </c>
      <c r="C120" s="84">
        <f>IF('طباعة فاضي للاقسام'!C120=0,"",'طباعة فاضي للاقسام'!C120)</f>
        <v>4</v>
      </c>
      <c r="D120" s="106"/>
      <c r="E120" s="51"/>
      <c r="F120" s="51"/>
      <c r="G120" s="51"/>
      <c r="H120" s="51"/>
      <c r="I120" s="52"/>
      <c r="K120" s="143" t="str">
        <f t="shared" si="53"/>
        <v/>
      </c>
      <c r="L120" s="143" t="str">
        <f t="shared" si="54"/>
        <v/>
      </c>
      <c r="M120" s="143" t="str">
        <f t="shared" si="55"/>
        <v/>
      </c>
      <c r="N120" s="143" t="str">
        <f t="shared" si="56"/>
        <v/>
      </c>
      <c r="O120" s="143" t="str">
        <f t="shared" si="57"/>
        <v/>
      </c>
      <c r="P120" s="143" t="str">
        <f t="shared" si="58"/>
        <v/>
      </c>
      <c r="Q120" s="143" t="str">
        <f t="shared" si="59"/>
        <v/>
      </c>
      <c r="R120" s="143" t="str">
        <f t="shared" si="60"/>
        <v/>
      </c>
      <c r="S120" s="144" t="str">
        <f t="shared" si="61"/>
        <v xml:space="preserve">    </v>
      </c>
    </row>
    <row r="121" spans="1:19">
      <c r="B121" s="97" t="str">
        <f>IF('طباعة فاضي للاقسام'!B121=0,"",'طباعة فاضي للاقسام'!B121)</f>
        <v/>
      </c>
      <c r="C121" s="84">
        <f>IF('طباعة فاضي للاقسام'!C121=0,"",'طباعة فاضي للاقسام'!C121)</f>
        <v>5</v>
      </c>
      <c r="D121" s="106"/>
      <c r="E121" s="51"/>
      <c r="F121" s="51"/>
      <c r="G121" s="51"/>
      <c r="H121" s="51"/>
      <c r="I121" s="52"/>
      <c r="K121" s="143" t="str">
        <f t="shared" si="53"/>
        <v/>
      </c>
      <c r="L121" s="143" t="str">
        <f t="shared" si="54"/>
        <v/>
      </c>
      <c r="M121" s="143" t="str">
        <f t="shared" si="55"/>
        <v/>
      </c>
      <c r="N121" s="143" t="str">
        <f t="shared" si="56"/>
        <v/>
      </c>
      <c r="O121" s="143" t="str">
        <f t="shared" si="57"/>
        <v/>
      </c>
      <c r="P121" s="143" t="str">
        <f t="shared" si="58"/>
        <v/>
      </c>
      <c r="Q121" s="143" t="str">
        <f t="shared" si="59"/>
        <v/>
      </c>
      <c r="R121" s="143" t="str">
        <f t="shared" si="60"/>
        <v/>
      </c>
      <c r="S121" s="144" t="str">
        <f t="shared" si="61"/>
        <v xml:space="preserve">    </v>
      </c>
    </row>
    <row r="122" spans="1:19">
      <c r="B122" s="98" t="str">
        <f>IF('طباعة فاضي للاقسام'!B122=0,"",'طباعة فاضي للاقسام'!B122)</f>
        <v>المدة</v>
      </c>
      <c r="C122" s="84">
        <f>IF('طباعة فاضي للاقسام'!C122=0,"",'طباعة فاضي للاقسام'!C122)</f>
        <v>6</v>
      </c>
      <c r="D122" s="106"/>
      <c r="E122" s="51"/>
      <c r="F122" s="51"/>
      <c r="G122" s="51"/>
      <c r="H122" s="51"/>
      <c r="I122" s="52"/>
      <c r="K122" s="143" t="str">
        <f t="shared" si="53"/>
        <v/>
      </c>
      <c r="L122" s="143" t="str">
        <f t="shared" si="54"/>
        <v/>
      </c>
      <c r="M122" s="143" t="str">
        <f t="shared" si="55"/>
        <v/>
      </c>
      <c r="N122" s="143" t="str">
        <f t="shared" si="56"/>
        <v/>
      </c>
      <c r="O122" s="143" t="str">
        <f t="shared" si="57"/>
        <v/>
      </c>
      <c r="P122" s="143" t="str">
        <f t="shared" si="58"/>
        <v/>
      </c>
      <c r="Q122" s="143" t="str">
        <f t="shared" si="59"/>
        <v/>
      </c>
      <c r="R122" s="143" t="str">
        <f t="shared" si="60"/>
        <v/>
      </c>
      <c r="S122" s="144" t="str">
        <f t="shared" si="61"/>
        <v xml:space="preserve">    </v>
      </c>
    </row>
    <row r="123" spans="1:19">
      <c r="B123" s="97" t="str">
        <f>IF('طباعة فاضي للاقسام'!B123=0,"",'طباعة فاضي للاقسام'!B123)</f>
        <v>3 اسابيع</v>
      </c>
      <c r="C123" s="84">
        <f>IF('طباعة فاضي للاقسام'!C123=0,"",'طباعة فاضي للاقسام'!C123)</f>
        <v>7</v>
      </c>
      <c r="D123" s="106"/>
      <c r="E123" s="51"/>
      <c r="F123" s="51"/>
      <c r="G123" s="51"/>
      <c r="H123" s="51"/>
      <c r="I123" s="52"/>
      <c r="K123" s="143" t="str">
        <f t="shared" si="53"/>
        <v/>
      </c>
      <c r="L123" s="143" t="str">
        <f t="shared" si="54"/>
        <v/>
      </c>
      <c r="M123" s="143" t="str">
        <f t="shared" si="55"/>
        <v/>
      </c>
      <c r="N123" s="143" t="str">
        <f t="shared" si="56"/>
        <v/>
      </c>
      <c r="O123" s="143" t="str">
        <f t="shared" si="57"/>
        <v/>
      </c>
      <c r="P123" s="143" t="str">
        <f t="shared" si="58"/>
        <v/>
      </c>
      <c r="Q123" s="143" t="str">
        <f t="shared" si="59"/>
        <v/>
      </c>
      <c r="R123" s="143" t="str">
        <f t="shared" si="60"/>
        <v/>
      </c>
      <c r="S123" s="144" t="str">
        <f t="shared" si="61"/>
        <v xml:space="preserve">    </v>
      </c>
    </row>
    <row r="124" spans="1:19">
      <c r="B124" s="98" t="str">
        <f>IF('طباعة فاضي للاقسام'!B124=0,"",'طباعة فاضي للاقسام'!B124)</f>
        <v>عدد الأيام</v>
      </c>
      <c r="C124" s="84">
        <f>IF('طباعة فاضي للاقسام'!C124=0,"",'طباعة فاضي للاقسام'!C124)</f>
        <v>8</v>
      </c>
      <c r="D124" s="106"/>
      <c r="E124" s="51"/>
      <c r="F124" s="51"/>
      <c r="G124" s="51"/>
      <c r="H124" s="51"/>
      <c r="I124" s="52"/>
      <c r="K124" s="143" t="str">
        <f t="shared" si="53"/>
        <v/>
      </c>
      <c r="L124" s="143" t="str">
        <f t="shared" si="54"/>
        <v/>
      </c>
      <c r="M124" s="143" t="str">
        <f t="shared" si="55"/>
        <v/>
      </c>
      <c r="N124" s="143" t="str">
        <f t="shared" si="56"/>
        <v/>
      </c>
      <c r="O124" s="143" t="str">
        <f t="shared" si="57"/>
        <v/>
      </c>
      <c r="P124" s="143" t="str">
        <f t="shared" si="58"/>
        <v/>
      </c>
      <c r="Q124" s="143" t="str">
        <f t="shared" si="59"/>
        <v/>
      </c>
      <c r="R124" s="143" t="str">
        <f t="shared" si="60"/>
        <v/>
      </c>
      <c r="S124" s="144" t="str">
        <f t="shared" si="61"/>
        <v xml:space="preserve">    </v>
      </c>
    </row>
    <row r="125" spans="1:19">
      <c r="B125" s="97">
        <f>IF('طباعة فاضي للاقسام'!B125=0,"",'طباعة فاضي للاقسام'!B125)</f>
        <v>21</v>
      </c>
      <c r="C125" s="84">
        <f>IF('طباعة فاضي للاقسام'!C125=0,"",'طباعة فاضي للاقسام'!C125)</f>
        <v>9</v>
      </c>
      <c r="D125" s="106"/>
      <c r="E125" s="51"/>
      <c r="F125" s="51"/>
      <c r="G125" s="51"/>
      <c r="H125" s="51"/>
      <c r="I125" s="52"/>
      <c r="K125" s="143" t="str">
        <f t="shared" si="53"/>
        <v/>
      </c>
      <c r="L125" s="143" t="str">
        <f t="shared" si="54"/>
        <v/>
      </c>
      <c r="M125" s="143" t="str">
        <f t="shared" si="55"/>
        <v/>
      </c>
      <c r="N125" s="143" t="str">
        <f t="shared" si="56"/>
        <v/>
      </c>
      <c r="O125" s="143" t="str">
        <f t="shared" si="57"/>
        <v/>
      </c>
      <c r="P125" s="143" t="str">
        <f t="shared" si="58"/>
        <v/>
      </c>
      <c r="Q125" s="143" t="str">
        <f t="shared" si="59"/>
        <v/>
      </c>
      <c r="R125" s="143" t="str">
        <f t="shared" si="60"/>
        <v/>
      </c>
      <c r="S125" s="144" t="str">
        <f t="shared" si="61"/>
        <v xml:space="preserve">    </v>
      </c>
    </row>
    <row r="126" spans="1:19">
      <c r="B126" s="98" t="str">
        <f>IF('طباعة فاضي للاقسام'!B126=0,"",'طباعة فاضي للاقسام'!B126)</f>
        <v/>
      </c>
      <c r="C126" s="84">
        <f>IF('طباعة فاضي للاقسام'!C126=0,"",'طباعة فاضي للاقسام'!C126)</f>
        <v>10</v>
      </c>
      <c r="D126" s="106"/>
      <c r="E126" s="51"/>
      <c r="F126" s="51"/>
      <c r="G126" s="51"/>
      <c r="H126" s="51"/>
      <c r="I126" s="52"/>
      <c r="K126" s="143" t="str">
        <f t="shared" si="53"/>
        <v/>
      </c>
      <c r="L126" s="143" t="str">
        <f t="shared" si="54"/>
        <v/>
      </c>
      <c r="M126" s="143" t="str">
        <f t="shared" si="55"/>
        <v/>
      </c>
      <c r="N126" s="143" t="str">
        <f t="shared" si="56"/>
        <v/>
      </c>
      <c r="O126" s="143" t="str">
        <f t="shared" si="57"/>
        <v/>
      </c>
      <c r="P126" s="143" t="str">
        <f t="shared" si="58"/>
        <v/>
      </c>
      <c r="Q126" s="143" t="str">
        <f t="shared" si="59"/>
        <v/>
      </c>
      <c r="R126" s="143" t="str">
        <f t="shared" si="60"/>
        <v/>
      </c>
      <c r="S126" s="144" t="str">
        <f t="shared" si="61"/>
        <v xml:space="preserve">    </v>
      </c>
    </row>
    <row r="127" spans="1:19">
      <c r="B127" s="96" t="str">
        <f>IF('طباعة فاضي للاقسام'!B127=0,"",'طباعة فاضي للاقسام'!B127)</f>
        <v>تاريخ الدورة - 1</v>
      </c>
      <c r="C127" s="84">
        <f>IF('طباعة فاضي للاقسام'!C127=0,"",'طباعة فاضي للاقسام'!C127)</f>
        <v>11</v>
      </c>
      <c r="D127" s="106"/>
      <c r="E127" s="51"/>
      <c r="F127" s="51"/>
      <c r="G127" s="51"/>
      <c r="H127" s="51"/>
      <c r="I127" s="52"/>
      <c r="K127" s="143" t="str">
        <f t="shared" si="53"/>
        <v/>
      </c>
      <c r="L127" s="143" t="str">
        <f t="shared" si="54"/>
        <v/>
      </c>
      <c r="M127" s="143" t="str">
        <f t="shared" si="55"/>
        <v/>
      </c>
      <c r="N127" s="143" t="str">
        <f t="shared" si="56"/>
        <v/>
      </c>
      <c r="O127" s="143" t="str">
        <f t="shared" si="57"/>
        <v/>
      </c>
      <c r="P127" s="143" t="str">
        <f t="shared" si="58"/>
        <v/>
      </c>
      <c r="Q127" s="143" t="str">
        <f t="shared" si="59"/>
        <v/>
      </c>
      <c r="R127" s="143" t="str">
        <f t="shared" si="60"/>
        <v/>
      </c>
      <c r="S127" s="144" t="str">
        <f t="shared" si="61"/>
        <v xml:space="preserve">    </v>
      </c>
    </row>
    <row r="128" spans="1:19">
      <c r="B128" s="96" t="str">
        <f>IF('طباعة فاضي للاقسام'!B128=0,"",'طباعة فاضي للاقسام'!B128)</f>
        <v/>
      </c>
      <c r="C128" s="84">
        <f>IF('طباعة فاضي للاقسام'!C128=0,"",'طباعة فاضي للاقسام'!C128)</f>
        <v>12</v>
      </c>
      <c r="D128" s="106"/>
      <c r="E128" s="51"/>
      <c r="F128" s="51"/>
      <c r="G128" s="51"/>
      <c r="H128" s="51"/>
      <c r="I128" s="52"/>
      <c r="K128" s="143" t="str">
        <f t="shared" si="53"/>
        <v/>
      </c>
      <c r="L128" s="143" t="str">
        <f t="shared" si="54"/>
        <v/>
      </c>
      <c r="M128" s="143" t="str">
        <f t="shared" si="55"/>
        <v/>
      </c>
      <c r="N128" s="143" t="str">
        <f t="shared" si="56"/>
        <v/>
      </c>
      <c r="O128" s="143" t="str">
        <f t="shared" si="57"/>
        <v/>
      </c>
      <c r="P128" s="143" t="str">
        <f t="shared" si="58"/>
        <v/>
      </c>
      <c r="Q128" s="143" t="str">
        <f t="shared" si="59"/>
        <v/>
      </c>
      <c r="R128" s="143" t="str">
        <f t="shared" si="60"/>
        <v/>
      </c>
      <c r="S128" s="144" t="str">
        <f t="shared" si="61"/>
        <v xml:space="preserve">    </v>
      </c>
    </row>
    <row r="129" spans="2:19">
      <c r="B129" s="108" t="str">
        <f>IF('طباعة فاضي للاقسام'!B129=0,"",'طباعة فاضي للاقسام'!B129)</f>
        <v/>
      </c>
      <c r="C129" s="84">
        <f>IF('طباعة فاضي للاقسام'!C129=0,"",'طباعة فاضي للاقسام'!C129)</f>
        <v>13</v>
      </c>
      <c r="D129" s="106"/>
      <c r="E129" s="51"/>
      <c r="F129" s="51"/>
      <c r="G129" s="51"/>
      <c r="H129" s="51"/>
      <c r="I129" s="52"/>
      <c r="K129" s="143" t="str">
        <f t="shared" si="53"/>
        <v/>
      </c>
      <c r="L129" s="143" t="str">
        <f t="shared" si="54"/>
        <v/>
      </c>
      <c r="M129" s="143" t="str">
        <f t="shared" si="55"/>
        <v/>
      </c>
      <c r="N129" s="143" t="str">
        <f t="shared" si="56"/>
        <v/>
      </c>
      <c r="O129" s="143" t="str">
        <f t="shared" si="57"/>
        <v/>
      </c>
      <c r="P129" s="143" t="str">
        <f t="shared" si="58"/>
        <v/>
      </c>
      <c r="Q129" s="143" t="str">
        <f t="shared" si="59"/>
        <v/>
      </c>
      <c r="R129" s="143" t="str">
        <f t="shared" si="60"/>
        <v/>
      </c>
      <c r="S129" s="144" t="str">
        <f t="shared" si="61"/>
        <v xml:space="preserve">    </v>
      </c>
    </row>
    <row r="130" spans="2:19">
      <c r="B130" s="98" t="str">
        <f>IF('طباعة فاضي للاقسام'!B130=0,"",'طباعة فاضي للاقسام'!B130)</f>
        <v/>
      </c>
      <c r="C130" s="84">
        <f>IF('طباعة فاضي للاقسام'!C130=0,"",'طباعة فاضي للاقسام'!C130)</f>
        <v>14</v>
      </c>
      <c r="D130" s="106"/>
      <c r="E130" s="51"/>
      <c r="F130" s="51"/>
      <c r="G130" s="51"/>
      <c r="H130" s="51"/>
      <c r="I130" s="52"/>
      <c r="K130" s="143" t="str">
        <f t="shared" si="53"/>
        <v/>
      </c>
      <c r="L130" s="143" t="str">
        <f t="shared" si="54"/>
        <v/>
      </c>
      <c r="M130" s="143" t="str">
        <f t="shared" si="55"/>
        <v/>
      </c>
      <c r="N130" s="143" t="str">
        <f t="shared" si="56"/>
        <v/>
      </c>
      <c r="O130" s="143" t="str">
        <f t="shared" si="57"/>
        <v/>
      </c>
      <c r="P130" s="143" t="str">
        <f t="shared" si="58"/>
        <v/>
      </c>
      <c r="Q130" s="143" t="str">
        <f t="shared" si="59"/>
        <v/>
      </c>
      <c r="R130" s="143" t="str">
        <f t="shared" si="60"/>
        <v/>
      </c>
      <c r="S130" s="144" t="str">
        <f t="shared" si="61"/>
        <v xml:space="preserve">    </v>
      </c>
    </row>
    <row r="131" spans="2:19">
      <c r="B131" s="96" t="str">
        <f>IF('طباعة فاضي للاقسام'!B131=0,"",'طباعة فاضي للاقسام'!B131)</f>
        <v>تاريخ الدورة - 2</v>
      </c>
      <c r="C131" s="84">
        <f>IF('طباعة فاضي للاقسام'!C131=0,"",'طباعة فاضي للاقسام'!C131)</f>
        <v>15</v>
      </c>
      <c r="D131" s="106"/>
      <c r="E131" s="51"/>
      <c r="F131" s="51"/>
      <c r="G131" s="51"/>
      <c r="H131" s="51"/>
      <c r="I131" s="52"/>
      <c r="K131" s="143" t="str">
        <f t="shared" si="53"/>
        <v/>
      </c>
      <c r="L131" s="143" t="str">
        <f t="shared" si="54"/>
        <v/>
      </c>
      <c r="M131" s="143" t="str">
        <f t="shared" si="55"/>
        <v/>
      </c>
      <c r="N131" s="143" t="str">
        <f t="shared" si="56"/>
        <v/>
      </c>
      <c r="O131" s="143" t="str">
        <f t="shared" si="57"/>
        <v/>
      </c>
      <c r="P131" s="143" t="str">
        <f t="shared" si="58"/>
        <v/>
      </c>
      <c r="Q131" s="143" t="str">
        <f t="shared" si="59"/>
        <v/>
      </c>
      <c r="R131" s="143" t="str">
        <f t="shared" si="60"/>
        <v/>
      </c>
      <c r="S131" s="144" t="str">
        <f t="shared" si="61"/>
        <v xml:space="preserve">    </v>
      </c>
    </row>
    <row r="132" spans="2:19">
      <c r="B132" s="96" t="str">
        <f>IF('طباعة فاضي للاقسام'!B132=0,"",'طباعة فاضي للاقسام'!B132)</f>
        <v/>
      </c>
      <c r="C132" s="84">
        <f>IF('طباعة فاضي للاقسام'!C132=0,"",'طباعة فاضي للاقسام'!C132)</f>
        <v>16</v>
      </c>
      <c r="D132" s="106"/>
      <c r="E132" s="51"/>
      <c r="F132" s="51"/>
      <c r="G132" s="51"/>
      <c r="H132" s="51"/>
      <c r="I132" s="52"/>
      <c r="K132" s="143" t="str">
        <f t="shared" si="53"/>
        <v/>
      </c>
      <c r="L132" s="143" t="str">
        <f t="shared" si="54"/>
        <v/>
      </c>
      <c r="M132" s="143" t="str">
        <f t="shared" si="55"/>
        <v/>
      </c>
      <c r="N132" s="143" t="str">
        <f t="shared" si="56"/>
        <v/>
      </c>
      <c r="O132" s="143" t="str">
        <f t="shared" si="57"/>
        <v/>
      </c>
      <c r="P132" s="143" t="str">
        <f t="shared" si="58"/>
        <v/>
      </c>
      <c r="Q132" s="143" t="str">
        <f t="shared" si="59"/>
        <v/>
      </c>
      <c r="R132" s="143" t="str">
        <f t="shared" si="60"/>
        <v/>
      </c>
      <c r="S132" s="144" t="str">
        <f t="shared" si="61"/>
        <v xml:space="preserve">    </v>
      </c>
    </row>
    <row r="133" spans="2:19">
      <c r="B133" s="108" t="str">
        <f>IF('طباعة فاضي للاقسام'!B133=0,"",'طباعة فاضي للاقسام'!B133)</f>
        <v/>
      </c>
      <c r="C133" s="84">
        <f>IF('طباعة فاضي للاقسام'!C133=0,"",'طباعة فاضي للاقسام'!C133)</f>
        <v>17</v>
      </c>
      <c r="D133" s="106"/>
      <c r="E133" s="51"/>
      <c r="F133" s="51"/>
      <c r="G133" s="51"/>
      <c r="H133" s="51"/>
      <c r="I133" s="52"/>
      <c r="K133" s="143" t="str">
        <f t="shared" si="53"/>
        <v/>
      </c>
      <c r="L133" s="143" t="str">
        <f t="shared" si="54"/>
        <v/>
      </c>
      <c r="M133" s="143" t="str">
        <f t="shared" si="55"/>
        <v/>
      </c>
      <c r="N133" s="143" t="str">
        <f t="shared" si="56"/>
        <v/>
      </c>
      <c r="O133" s="143" t="str">
        <f t="shared" si="57"/>
        <v/>
      </c>
      <c r="P133" s="143" t="str">
        <f t="shared" si="58"/>
        <v/>
      </c>
      <c r="Q133" s="143" t="str">
        <f t="shared" si="59"/>
        <v/>
      </c>
      <c r="R133" s="143" t="str">
        <f t="shared" si="60"/>
        <v/>
      </c>
      <c r="S133" s="144" t="str">
        <f t="shared" si="61"/>
        <v xml:space="preserve">    </v>
      </c>
    </row>
    <row r="134" spans="2:19">
      <c r="B134" s="98" t="str">
        <f>IF('طباعة فاضي للاقسام'!B134=0,"",'طباعة فاضي للاقسام'!B134)</f>
        <v/>
      </c>
      <c r="C134" s="84">
        <f>IF('طباعة فاضي للاقسام'!C134=0,"",'طباعة فاضي للاقسام'!C134)</f>
        <v>18</v>
      </c>
      <c r="D134" s="106"/>
      <c r="E134" s="51"/>
      <c r="F134" s="51"/>
      <c r="G134" s="51"/>
      <c r="H134" s="51"/>
      <c r="I134" s="52"/>
      <c r="K134" s="143" t="str">
        <f t="shared" si="53"/>
        <v/>
      </c>
      <c r="L134" s="143" t="str">
        <f t="shared" si="54"/>
        <v/>
      </c>
      <c r="M134" s="143" t="str">
        <f t="shared" si="55"/>
        <v/>
      </c>
      <c r="N134" s="143" t="str">
        <f t="shared" si="56"/>
        <v/>
      </c>
      <c r="O134" s="143" t="str">
        <f t="shared" si="57"/>
        <v/>
      </c>
      <c r="P134" s="143" t="str">
        <f t="shared" si="58"/>
        <v/>
      </c>
      <c r="Q134" s="143" t="str">
        <f t="shared" si="59"/>
        <v/>
      </c>
      <c r="R134" s="143" t="str">
        <f t="shared" si="60"/>
        <v/>
      </c>
      <c r="S134" s="144" t="str">
        <f t="shared" si="61"/>
        <v xml:space="preserve">    </v>
      </c>
    </row>
    <row r="135" spans="2:19">
      <c r="B135" s="96" t="str">
        <f>IF('طباعة فاضي للاقسام'!B135=0,"",'طباعة فاضي للاقسام'!B135)</f>
        <v/>
      </c>
      <c r="C135" s="84">
        <f>IF('طباعة فاضي للاقسام'!C135=0,"",'طباعة فاضي للاقسام'!C135)</f>
        <v>19</v>
      </c>
      <c r="D135" s="106"/>
      <c r="E135" s="51"/>
      <c r="F135" s="51"/>
      <c r="G135" s="51"/>
      <c r="H135" s="51"/>
      <c r="I135" s="52"/>
      <c r="K135" s="143" t="str">
        <f t="shared" si="53"/>
        <v/>
      </c>
      <c r="L135" s="143" t="str">
        <f t="shared" si="54"/>
        <v/>
      </c>
      <c r="M135" s="143" t="str">
        <f t="shared" si="55"/>
        <v/>
      </c>
      <c r="N135" s="143" t="str">
        <f t="shared" si="56"/>
        <v/>
      </c>
      <c r="O135" s="143" t="str">
        <f t="shared" si="57"/>
        <v/>
      </c>
      <c r="P135" s="143" t="str">
        <f t="shared" si="58"/>
        <v/>
      </c>
      <c r="Q135" s="143" t="str">
        <f t="shared" si="59"/>
        <v/>
      </c>
      <c r="R135" s="143" t="str">
        <f t="shared" si="60"/>
        <v/>
      </c>
      <c r="S135" s="144" t="str">
        <f t="shared" si="61"/>
        <v xml:space="preserve">    </v>
      </c>
    </row>
    <row r="136" spans="2:19" ht="16.5" thickBot="1">
      <c r="B136" s="99" t="str">
        <f>IF('طباعة فاضي للاقسام'!B136=0,"",'طباعة فاضي للاقسام'!B136)</f>
        <v/>
      </c>
      <c r="C136" s="91">
        <f>IF('طباعة فاضي للاقسام'!C136=0,"",'طباعة فاضي للاقسام'!C136)</f>
        <v>20</v>
      </c>
      <c r="D136" s="107"/>
      <c r="E136" s="56"/>
      <c r="F136" s="56"/>
      <c r="G136" s="56"/>
      <c r="H136" s="56"/>
      <c r="I136" s="57"/>
      <c r="K136" s="143" t="str">
        <f t="shared" si="53"/>
        <v/>
      </c>
      <c r="L136" s="143" t="str">
        <f t="shared" si="54"/>
        <v/>
      </c>
      <c r="M136" s="143" t="str">
        <f t="shared" si="55"/>
        <v/>
      </c>
      <c r="N136" s="143" t="str">
        <f t="shared" si="56"/>
        <v/>
      </c>
      <c r="O136" s="143" t="str">
        <f t="shared" si="57"/>
        <v/>
      </c>
      <c r="P136" s="143" t="str">
        <f t="shared" si="58"/>
        <v/>
      </c>
      <c r="Q136" s="143" t="str">
        <f t="shared" si="59"/>
        <v/>
      </c>
      <c r="R136" s="143" t="str">
        <f t="shared" si="60"/>
        <v/>
      </c>
      <c r="S136" s="144" t="str">
        <f t="shared" si="61"/>
        <v xml:space="preserve">    </v>
      </c>
    </row>
    <row r="138" spans="2:19" ht="16.5" thickBot="1"/>
    <row r="139" spans="2:19" ht="16.5" thickBot="1">
      <c r="B139" s="190" t="str">
        <f>IF('طباعة فاضي للاقسام'!B139=0,"",'طباعة فاضي للاقسام'!B139)</f>
        <v>الحاسبات الشخصية وتطبيقاتا (15149)</v>
      </c>
      <c r="C139" s="191"/>
      <c r="D139" s="191"/>
      <c r="E139" s="191"/>
      <c r="F139" s="191"/>
      <c r="G139" s="191"/>
      <c r="H139" s="191"/>
      <c r="I139" s="192"/>
    </row>
    <row r="140" spans="2:19" ht="16.5" thickBot="1">
      <c r="B140" s="102" t="str">
        <f>IF('طباعة فاضي للاقسام'!B140=0,"",'طباعة فاضي للاقسام'!B140)</f>
        <v>تـاريــخ عـقــد الــدورة</v>
      </c>
      <c r="C140" s="100" t="str">
        <f>IF('طباعة فاضي للاقسام'!C140=0,"",'طباعة فاضي للاقسام'!C140)</f>
        <v>عـدد</v>
      </c>
      <c r="D140" s="109" t="str">
        <f>IF('طباعة فاضي للاقسام'!D140=0,"",'طباعة فاضي للاقسام'!D140)</f>
        <v>الـــــــــرتـــــبـــــــــــة</v>
      </c>
      <c r="E140" s="109" t="str">
        <f>IF('طباعة فاضي للاقسام'!E140=0,"",'طباعة فاضي للاقسام'!E140)</f>
        <v>الــــرقـــــــم</v>
      </c>
      <c r="F140" s="109" t="str">
        <f>IF('طباعة فاضي للاقسام'!F140=0,"",'طباعة فاضي للاقسام'!F140)</f>
        <v>أســـــمــــــــــاء الــمــــرشـــحــــــيــن</v>
      </c>
      <c r="G140" s="100" t="str">
        <f>IF('طباعة فاضي للاقسام'!G140=0,"",'طباعة فاضي للاقسام'!G140)</f>
        <v>الـقــــــــســــم</v>
      </c>
      <c r="H140" s="100" t="str">
        <f>IF('طباعة فاضي للاقسام'!H140=0,"",'طباعة فاضي للاقسام'!H140)</f>
        <v>اللغـة</v>
      </c>
      <c r="I140" s="101" t="str">
        <f>IF('طباعة فاضي للاقسام'!I140=0,"",'طباعة فاضي للاقسام'!I140)</f>
        <v>تـاريــخ اللـغـة</v>
      </c>
    </row>
    <row r="141" spans="2:19">
      <c r="B141" s="95" t="str">
        <f>IF('طباعة فاضي للاقسام'!B141=0,"",'طباعة فاضي للاقسام'!B141)</f>
        <v/>
      </c>
      <c r="C141" s="90">
        <f>IF('طباعة فاضي للاقسام'!C141=0,"",'طباعة فاضي للاقسام'!C141)</f>
        <v>1</v>
      </c>
      <c r="D141" s="114"/>
      <c r="E141" s="115"/>
      <c r="F141" s="115"/>
      <c r="G141" s="104"/>
      <c r="H141" s="104"/>
      <c r="I141" s="105"/>
      <c r="K141" s="143" t="str">
        <f t="shared" ref="K141:K160" si="62">TRIM(MID(SUBSTITUTE(F141," ",REPT(" ",500)),500*COLUMNS(F141:F141)-499,500))</f>
        <v/>
      </c>
      <c r="L141" s="143" t="str">
        <f t="shared" ref="L141:L160" si="63">TRIM(MID(SUBSTITUTE(F141," ",REPT(" ",500)),500*COLUMNS(F141:G141)-499,500))</f>
        <v/>
      </c>
      <c r="M141" s="143" t="str">
        <f t="shared" ref="M141:M160" si="64">TRIM(MID(SUBSTITUTE(F141," ",REPT(" ",500)),500*COLUMNS(F141:H141)-499,500))</f>
        <v/>
      </c>
      <c r="N141" s="143" t="str">
        <f t="shared" ref="N141:N160" si="65">TRIM(MID(SUBSTITUTE(F141," ",REPT(" ",500)),500*COLUMNS(F141:I141)-499,500))</f>
        <v/>
      </c>
      <c r="O141" s="143" t="str">
        <f t="shared" ref="O141:O160" si="66">TRIM(MID(SUBSTITUTE(F141," ",REPT(" ",500)),500*COLUMNS(F141:J141)-499,500))</f>
        <v/>
      </c>
      <c r="P141" s="143" t="str">
        <f t="shared" ref="P141:P160" si="67">TRIM(MID(SUBSTITUTE(F141," ",REPT(" ",500)),500*COLUMNS(F141:K141)-499,500))</f>
        <v/>
      </c>
      <c r="Q141" s="143" t="str">
        <f t="shared" ref="Q141:Q160" si="68">TRIM(MID(SUBSTITUTE(F141," ",REPT(" ",500)),500*COLUMNS(F141:L141)-499,500))</f>
        <v/>
      </c>
      <c r="R141" s="143" t="str">
        <f t="shared" ref="R141:R160" si="69">TRIM(MID(SUBSTITUTE(F141," ",REPT(" ",500)),500*COLUMNS(F141:M141)-499,500))</f>
        <v/>
      </c>
      <c r="S141" s="144" t="str">
        <f>IF(ISERR(K141&amp;" "&amp;O141&amp;" "&amp;P141&amp;" "&amp;Q141&amp;" "&amp;R141),"",(K141&amp;" "&amp;O141&amp;" "&amp;P141&amp;" "&amp;Q141&amp;" "&amp;R141))</f>
        <v xml:space="preserve">    </v>
      </c>
    </row>
    <row r="142" spans="2:19">
      <c r="B142" s="96" t="str">
        <f>IF('طباعة فاضي للاقسام'!B142=0,"",'طباعة فاضي للاقسام'!B142)</f>
        <v>شهر</v>
      </c>
      <c r="C142" s="84">
        <f>IF('طباعة فاضي للاقسام'!C142=0,"",'طباعة فاضي للاقسام'!C142)</f>
        <v>2</v>
      </c>
      <c r="D142" s="118"/>
      <c r="E142" s="117"/>
      <c r="F142" s="117"/>
      <c r="G142" s="51"/>
      <c r="H142" s="51"/>
      <c r="I142" s="52"/>
      <c r="K142" s="143" t="str">
        <f t="shared" si="62"/>
        <v/>
      </c>
      <c r="L142" s="143" t="str">
        <f t="shared" si="63"/>
        <v/>
      </c>
      <c r="M142" s="143" t="str">
        <f t="shared" si="64"/>
        <v/>
      </c>
      <c r="N142" s="143" t="str">
        <f t="shared" si="65"/>
        <v/>
      </c>
      <c r="O142" s="143" t="str">
        <f t="shared" si="66"/>
        <v/>
      </c>
      <c r="P142" s="143" t="str">
        <f t="shared" si="67"/>
        <v/>
      </c>
      <c r="Q142" s="143" t="str">
        <f t="shared" si="68"/>
        <v/>
      </c>
      <c r="R142" s="143" t="str">
        <f t="shared" si="69"/>
        <v/>
      </c>
      <c r="S142" s="144" t="str">
        <f t="shared" ref="S142:S160" si="70">IF(ISERR(K142&amp;" "&amp;O142&amp;" "&amp;P142&amp;" "&amp;Q142&amp;" "&amp;R142),"",(K142&amp;" "&amp;O142&amp;" "&amp;P142&amp;" "&amp;Q142&amp;" "&amp;R142))</f>
        <v xml:space="preserve">    </v>
      </c>
    </row>
    <row r="143" spans="2:19">
      <c r="B143" s="97">
        <f>IF('طباعة فاضي للاقسام'!B143=0,"",'طباعة فاضي للاقسام'!B143)</f>
        <v>7</v>
      </c>
      <c r="C143" s="84">
        <f>IF('طباعة فاضي للاقسام'!C143=0,"",'طباعة فاضي للاقسام'!C143)</f>
        <v>3</v>
      </c>
      <c r="D143" s="116"/>
      <c r="E143" s="117"/>
      <c r="F143" s="117"/>
      <c r="G143" s="51"/>
      <c r="H143" s="51"/>
      <c r="I143" s="52"/>
      <c r="K143" s="143" t="str">
        <f t="shared" si="62"/>
        <v/>
      </c>
      <c r="L143" s="143" t="str">
        <f t="shared" si="63"/>
        <v/>
      </c>
      <c r="M143" s="143" t="str">
        <f t="shared" si="64"/>
        <v/>
      </c>
      <c r="N143" s="143" t="str">
        <f t="shared" si="65"/>
        <v/>
      </c>
      <c r="O143" s="143" t="str">
        <f t="shared" si="66"/>
        <v/>
      </c>
      <c r="P143" s="143" t="str">
        <f t="shared" si="67"/>
        <v/>
      </c>
      <c r="Q143" s="143" t="str">
        <f t="shared" si="68"/>
        <v/>
      </c>
      <c r="R143" s="143" t="str">
        <f t="shared" si="69"/>
        <v/>
      </c>
      <c r="S143" s="144" t="str">
        <f t="shared" si="70"/>
        <v xml:space="preserve">    </v>
      </c>
    </row>
    <row r="144" spans="2:19">
      <c r="B144" s="98" t="str">
        <f>IF('طباعة فاضي للاقسام'!B144=0,"",'طباعة فاضي للاقسام'!B144)</f>
        <v>عدد الدورات</v>
      </c>
      <c r="C144" s="84">
        <f>IF('طباعة فاضي للاقسام'!C144=0,"",'طباعة فاضي للاقسام'!C144)</f>
        <v>4</v>
      </c>
      <c r="D144" s="116"/>
      <c r="E144" s="117"/>
      <c r="F144" s="117"/>
      <c r="G144" s="51"/>
      <c r="H144" s="51"/>
      <c r="I144" s="52"/>
      <c r="K144" s="143" t="str">
        <f t="shared" si="62"/>
        <v/>
      </c>
      <c r="L144" s="143" t="str">
        <f t="shared" si="63"/>
        <v/>
      </c>
      <c r="M144" s="143" t="str">
        <f t="shared" si="64"/>
        <v/>
      </c>
      <c r="N144" s="143" t="str">
        <f t="shared" si="65"/>
        <v/>
      </c>
      <c r="O144" s="143" t="str">
        <f t="shared" si="66"/>
        <v/>
      </c>
      <c r="P144" s="143" t="str">
        <f t="shared" si="67"/>
        <v/>
      </c>
      <c r="Q144" s="143" t="str">
        <f t="shared" si="68"/>
        <v/>
      </c>
      <c r="R144" s="143" t="str">
        <f t="shared" si="69"/>
        <v/>
      </c>
      <c r="S144" s="144" t="str">
        <f t="shared" si="70"/>
        <v xml:space="preserve">    </v>
      </c>
    </row>
    <row r="145" spans="2:19">
      <c r="B145" s="97">
        <f>IF('طباعة فاضي للاقسام'!B145=0,"",'طباعة فاضي للاقسام'!B145)</f>
        <v>1</v>
      </c>
      <c r="C145" s="84">
        <f>IF('طباعة فاضي للاقسام'!C145=0,"",'طباعة فاضي للاقسام'!C145)</f>
        <v>5</v>
      </c>
      <c r="D145" s="116"/>
      <c r="E145" s="117"/>
      <c r="F145" s="117"/>
      <c r="G145" s="51"/>
      <c r="H145" s="51"/>
      <c r="I145" s="52"/>
      <c r="K145" s="143" t="str">
        <f t="shared" si="62"/>
        <v/>
      </c>
      <c r="L145" s="143" t="str">
        <f t="shared" si="63"/>
        <v/>
      </c>
      <c r="M145" s="143" t="str">
        <f t="shared" si="64"/>
        <v/>
      </c>
      <c r="N145" s="143" t="str">
        <f t="shared" si="65"/>
        <v/>
      </c>
      <c r="O145" s="143" t="str">
        <f t="shared" si="66"/>
        <v/>
      </c>
      <c r="P145" s="143" t="str">
        <f t="shared" si="67"/>
        <v/>
      </c>
      <c r="Q145" s="143" t="str">
        <f t="shared" si="68"/>
        <v/>
      </c>
      <c r="R145" s="143" t="str">
        <f t="shared" si="69"/>
        <v/>
      </c>
      <c r="S145" s="144" t="str">
        <f t="shared" si="70"/>
        <v xml:space="preserve">    </v>
      </c>
    </row>
    <row r="146" spans="2:19">
      <c r="B146" s="98" t="str">
        <f>IF('طباعة فاضي للاقسام'!B146=0,"",'طباعة فاضي للاقسام'!B146)</f>
        <v>المدة</v>
      </c>
      <c r="C146" s="84">
        <f>IF('طباعة فاضي للاقسام'!C146=0,"",'طباعة فاضي للاقسام'!C146)</f>
        <v>6</v>
      </c>
      <c r="D146" s="110"/>
      <c r="E146" s="111"/>
      <c r="F146" s="111"/>
      <c r="G146" s="51"/>
      <c r="H146" s="51"/>
      <c r="I146" s="52"/>
      <c r="K146" s="143" t="str">
        <f t="shared" si="62"/>
        <v/>
      </c>
      <c r="L146" s="143" t="str">
        <f t="shared" si="63"/>
        <v/>
      </c>
      <c r="M146" s="143" t="str">
        <f t="shared" si="64"/>
        <v/>
      </c>
      <c r="N146" s="143" t="str">
        <f t="shared" si="65"/>
        <v/>
      </c>
      <c r="O146" s="143" t="str">
        <f t="shared" si="66"/>
        <v/>
      </c>
      <c r="P146" s="143" t="str">
        <f t="shared" si="67"/>
        <v/>
      </c>
      <c r="Q146" s="143" t="str">
        <f t="shared" si="68"/>
        <v/>
      </c>
      <c r="R146" s="143" t="str">
        <f t="shared" si="69"/>
        <v/>
      </c>
      <c r="S146" s="144" t="str">
        <f t="shared" si="70"/>
        <v xml:space="preserve">    </v>
      </c>
    </row>
    <row r="147" spans="2:19">
      <c r="B147" s="97" t="str">
        <f>IF('طباعة فاضي للاقسام'!B147=0,"",'طباعة فاضي للاقسام'!B147)</f>
        <v>3 اسابيع</v>
      </c>
      <c r="C147" s="84">
        <f>IF('طباعة فاضي للاقسام'!C147=0,"",'طباعة فاضي للاقسام'!C147)</f>
        <v>7</v>
      </c>
      <c r="D147" s="106"/>
      <c r="E147" s="51"/>
      <c r="F147" s="51"/>
      <c r="G147" s="51"/>
      <c r="H147" s="51"/>
      <c r="I147" s="52"/>
      <c r="K147" s="143" t="str">
        <f t="shared" si="62"/>
        <v/>
      </c>
      <c r="L147" s="143" t="str">
        <f t="shared" si="63"/>
        <v/>
      </c>
      <c r="M147" s="143" t="str">
        <f t="shared" si="64"/>
        <v/>
      </c>
      <c r="N147" s="143" t="str">
        <f t="shared" si="65"/>
        <v/>
      </c>
      <c r="O147" s="143" t="str">
        <f t="shared" si="66"/>
        <v/>
      </c>
      <c r="P147" s="143" t="str">
        <f t="shared" si="67"/>
        <v/>
      </c>
      <c r="Q147" s="143" t="str">
        <f t="shared" si="68"/>
        <v/>
      </c>
      <c r="R147" s="143" t="str">
        <f t="shared" si="69"/>
        <v/>
      </c>
      <c r="S147" s="144" t="str">
        <f t="shared" si="70"/>
        <v xml:space="preserve">    </v>
      </c>
    </row>
    <row r="148" spans="2:19">
      <c r="B148" s="98" t="str">
        <f>IF('طباعة فاضي للاقسام'!B148=0,"",'طباعة فاضي للاقسام'!B148)</f>
        <v>عدد الأيام</v>
      </c>
      <c r="C148" s="84">
        <f>IF('طباعة فاضي للاقسام'!C148=0,"",'طباعة فاضي للاقسام'!C148)</f>
        <v>8</v>
      </c>
      <c r="D148" s="106"/>
      <c r="E148" s="51"/>
      <c r="F148" s="51"/>
      <c r="G148" s="51"/>
      <c r="H148" s="51"/>
      <c r="I148" s="52"/>
      <c r="K148" s="143" t="str">
        <f t="shared" si="62"/>
        <v/>
      </c>
      <c r="L148" s="143" t="str">
        <f t="shared" si="63"/>
        <v/>
      </c>
      <c r="M148" s="143" t="str">
        <f t="shared" si="64"/>
        <v/>
      </c>
      <c r="N148" s="143" t="str">
        <f t="shared" si="65"/>
        <v/>
      </c>
      <c r="O148" s="143" t="str">
        <f t="shared" si="66"/>
        <v/>
      </c>
      <c r="P148" s="143" t="str">
        <f t="shared" si="67"/>
        <v/>
      </c>
      <c r="Q148" s="143" t="str">
        <f t="shared" si="68"/>
        <v/>
      </c>
      <c r="R148" s="143" t="str">
        <f t="shared" si="69"/>
        <v/>
      </c>
      <c r="S148" s="144" t="str">
        <f t="shared" si="70"/>
        <v xml:space="preserve">    </v>
      </c>
    </row>
    <row r="149" spans="2:19">
      <c r="B149" s="97">
        <f>IF('طباعة فاضي للاقسام'!B149=0,"",'طباعة فاضي للاقسام'!B149)</f>
        <v>21</v>
      </c>
      <c r="C149" s="84">
        <f>IF('طباعة فاضي للاقسام'!C149=0,"",'طباعة فاضي للاقسام'!C149)</f>
        <v>9</v>
      </c>
      <c r="D149" s="106"/>
      <c r="E149" s="51"/>
      <c r="F149" s="51"/>
      <c r="G149" s="51"/>
      <c r="H149" s="51"/>
      <c r="I149" s="52"/>
      <c r="K149" s="143" t="str">
        <f t="shared" si="62"/>
        <v/>
      </c>
      <c r="L149" s="143" t="str">
        <f t="shared" si="63"/>
        <v/>
      </c>
      <c r="M149" s="143" t="str">
        <f t="shared" si="64"/>
        <v/>
      </c>
      <c r="N149" s="143" t="str">
        <f t="shared" si="65"/>
        <v/>
      </c>
      <c r="O149" s="143" t="str">
        <f t="shared" si="66"/>
        <v/>
      </c>
      <c r="P149" s="143" t="str">
        <f t="shared" si="67"/>
        <v/>
      </c>
      <c r="Q149" s="143" t="str">
        <f t="shared" si="68"/>
        <v/>
      </c>
      <c r="R149" s="143" t="str">
        <f t="shared" si="69"/>
        <v/>
      </c>
      <c r="S149" s="144" t="str">
        <f t="shared" si="70"/>
        <v xml:space="preserve">    </v>
      </c>
    </row>
    <row r="150" spans="2:19">
      <c r="B150" s="98" t="str">
        <f>IF('طباعة فاضي للاقسام'!B150=0,"",'طباعة فاضي للاقسام'!B150)</f>
        <v/>
      </c>
      <c r="C150" s="84">
        <f>IF('طباعة فاضي للاقسام'!C150=0,"",'طباعة فاضي للاقسام'!C150)</f>
        <v>10</v>
      </c>
      <c r="D150" s="106"/>
      <c r="E150" s="51"/>
      <c r="F150" s="51"/>
      <c r="G150" s="51"/>
      <c r="H150" s="51"/>
      <c r="I150" s="52"/>
      <c r="K150" s="143" t="str">
        <f t="shared" si="62"/>
        <v/>
      </c>
      <c r="L150" s="143" t="str">
        <f t="shared" si="63"/>
        <v/>
      </c>
      <c r="M150" s="143" t="str">
        <f t="shared" si="64"/>
        <v/>
      </c>
      <c r="N150" s="143" t="str">
        <f t="shared" si="65"/>
        <v/>
      </c>
      <c r="O150" s="143" t="str">
        <f t="shared" si="66"/>
        <v/>
      </c>
      <c r="P150" s="143" t="str">
        <f t="shared" si="67"/>
        <v/>
      </c>
      <c r="Q150" s="143" t="str">
        <f t="shared" si="68"/>
        <v/>
      </c>
      <c r="R150" s="143" t="str">
        <f t="shared" si="69"/>
        <v/>
      </c>
      <c r="S150" s="144" t="str">
        <f t="shared" si="70"/>
        <v xml:space="preserve">    </v>
      </c>
    </row>
    <row r="151" spans="2:19">
      <c r="B151" s="96" t="str">
        <f>IF('طباعة فاضي للاقسام'!B151=0,"",'طباعة فاضي للاقسام'!B151)</f>
        <v>تاريخ الدورة - 1</v>
      </c>
      <c r="C151" s="84">
        <f>IF('طباعة فاضي للاقسام'!C151=0,"",'طباعة فاضي للاقسام'!C151)</f>
        <v>11</v>
      </c>
      <c r="D151" s="106"/>
      <c r="E151" s="51"/>
      <c r="F151" s="51"/>
      <c r="G151" s="51"/>
      <c r="H151" s="51"/>
      <c r="I151" s="52"/>
      <c r="K151" s="143" t="str">
        <f t="shared" si="62"/>
        <v/>
      </c>
      <c r="L151" s="143" t="str">
        <f t="shared" si="63"/>
        <v/>
      </c>
      <c r="M151" s="143" t="str">
        <f t="shared" si="64"/>
        <v/>
      </c>
      <c r="N151" s="143" t="str">
        <f t="shared" si="65"/>
        <v/>
      </c>
      <c r="O151" s="143" t="str">
        <f t="shared" si="66"/>
        <v/>
      </c>
      <c r="P151" s="143" t="str">
        <f t="shared" si="67"/>
        <v/>
      </c>
      <c r="Q151" s="143" t="str">
        <f t="shared" si="68"/>
        <v/>
      </c>
      <c r="R151" s="143" t="str">
        <f t="shared" si="69"/>
        <v/>
      </c>
      <c r="S151" s="144" t="str">
        <f t="shared" si="70"/>
        <v xml:space="preserve">    </v>
      </c>
    </row>
    <row r="152" spans="2:19">
      <c r="B152" s="96" t="str">
        <f>IF('طباعة فاضي للاقسام'!B152=0,"",'طباعة فاضي للاقسام'!B152)</f>
        <v>1439/07/12</v>
      </c>
      <c r="C152" s="84">
        <f>IF('طباعة فاضي للاقسام'!C152=0,"",'طباعة فاضي للاقسام'!C152)</f>
        <v>12</v>
      </c>
      <c r="D152" s="106"/>
      <c r="E152" s="51"/>
      <c r="F152" s="51"/>
      <c r="G152" s="51"/>
      <c r="H152" s="51"/>
      <c r="I152" s="52"/>
      <c r="K152" s="143" t="str">
        <f t="shared" si="62"/>
        <v/>
      </c>
      <c r="L152" s="143" t="str">
        <f t="shared" si="63"/>
        <v/>
      </c>
      <c r="M152" s="143" t="str">
        <f t="shared" si="64"/>
        <v/>
      </c>
      <c r="N152" s="143" t="str">
        <f t="shared" si="65"/>
        <v/>
      </c>
      <c r="O152" s="143" t="str">
        <f t="shared" si="66"/>
        <v/>
      </c>
      <c r="P152" s="143" t="str">
        <f t="shared" si="67"/>
        <v/>
      </c>
      <c r="Q152" s="143" t="str">
        <f t="shared" si="68"/>
        <v/>
      </c>
      <c r="R152" s="143" t="str">
        <f t="shared" si="69"/>
        <v/>
      </c>
      <c r="S152" s="144" t="str">
        <f t="shared" si="70"/>
        <v xml:space="preserve">    </v>
      </c>
    </row>
    <row r="153" spans="2:19">
      <c r="B153" s="108">
        <f>IF('طباعة فاضي للاقسام'!B153=0,"",'طباعة فاضي للاقسام'!B153)</f>
        <v>43188</v>
      </c>
      <c r="C153" s="84">
        <f>IF('طباعة فاضي للاقسام'!C153=0,"",'طباعة فاضي للاقسام'!C153)</f>
        <v>13</v>
      </c>
      <c r="D153" s="106"/>
      <c r="E153" s="51"/>
      <c r="F153" s="51"/>
      <c r="G153" s="51"/>
      <c r="H153" s="51"/>
      <c r="I153" s="52"/>
      <c r="K153" s="143" t="str">
        <f t="shared" si="62"/>
        <v/>
      </c>
      <c r="L153" s="143" t="str">
        <f t="shared" si="63"/>
        <v/>
      </c>
      <c r="M153" s="143" t="str">
        <f t="shared" si="64"/>
        <v/>
      </c>
      <c r="N153" s="143" t="str">
        <f t="shared" si="65"/>
        <v/>
      </c>
      <c r="O153" s="143" t="str">
        <f t="shared" si="66"/>
        <v/>
      </c>
      <c r="P153" s="143" t="str">
        <f t="shared" si="67"/>
        <v/>
      </c>
      <c r="Q153" s="143" t="str">
        <f t="shared" si="68"/>
        <v/>
      </c>
      <c r="R153" s="143" t="str">
        <f t="shared" si="69"/>
        <v/>
      </c>
      <c r="S153" s="144" t="str">
        <f t="shared" si="70"/>
        <v xml:space="preserve">    </v>
      </c>
    </row>
    <row r="154" spans="2:19">
      <c r="B154" s="98" t="str">
        <f>IF('طباعة فاضي للاقسام'!B154=0,"",'طباعة فاضي للاقسام'!B154)</f>
        <v/>
      </c>
      <c r="C154" s="84">
        <f>IF('طباعة فاضي للاقسام'!C154=0,"",'طباعة فاضي للاقسام'!C154)</f>
        <v>14</v>
      </c>
      <c r="D154" s="106"/>
      <c r="E154" s="51"/>
      <c r="F154" s="51"/>
      <c r="G154" s="51"/>
      <c r="H154" s="51"/>
      <c r="I154" s="52"/>
      <c r="K154" s="143" t="str">
        <f t="shared" si="62"/>
        <v/>
      </c>
      <c r="L154" s="143" t="str">
        <f t="shared" si="63"/>
        <v/>
      </c>
      <c r="M154" s="143" t="str">
        <f t="shared" si="64"/>
        <v/>
      </c>
      <c r="N154" s="143" t="str">
        <f t="shared" si="65"/>
        <v/>
      </c>
      <c r="O154" s="143" t="str">
        <f t="shared" si="66"/>
        <v/>
      </c>
      <c r="P154" s="143" t="str">
        <f t="shared" si="67"/>
        <v/>
      </c>
      <c r="Q154" s="143" t="str">
        <f t="shared" si="68"/>
        <v/>
      </c>
      <c r="R154" s="143" t="str">
        <f t="shared" si="69"/>
        <v/>
      </c>
      <c r="S154" s="144" t="str">
        <f t="shared" si="70"/>
        <v xml:space="preserve">    </v>
      </c>
    </row>
    <row r="155" spans="2:19">
      <c r="B155" s="96" t="str">
        <f>IF('طباعة فاضي للاقسام'!B155=0,"",'طباعة فاضي للاقسام'!B155)</f>
        <v>تاريخ الدورة - 2</v>
      </c>
      <c r="C155" s="84">
        <f>IF('طباعة فاضي للاقسام'!C155=0,"",'طباعة فاضي للاقسام'!C155)</f>
        <v>15</v>
      </c>
      <c r="D155" s="106"/>
      <c r="E155" s="51"/>
      <c r="F155" s="51"/>
      <c r="G155" s="51"/>
      <c r="H155" s="51"/>
      <c r="I155" s="52"/>
      <c r="K155" s="143" t="str">
        <f t="shared" si="62"/>
        <v/>
      </c>
      <c r="L155" s="143" t="str">
        <f t="shared" si="63"/>
        <v/>
      </c>
      <c r="M155" s="143" t="str">
        <f t="shared" si="64"/>
        <v/>
      </c>
      <c r="N155" s="143" t="str">
        <f t="shared" si="65"/>
        <v/>
      </c>
      <c r="O155" s="143" t="str">
        <f t="shared" si="66"/>
        <v/>
      </c>
      <c r="P155" s="143" t="str">
        <f t="shared" si="67"/>
        <v/>
      </c>
      <c r="Q155" s="143" t="str">
        <f t="shared" si="68"/>
        <v/>
      </c>
      <c r="R155" s="143" t="str">
        <f t="shared" si="69"/>
        <v/>
      </c>
      <c r="S155" s="144" t="str">
        <f t="shared" si="70"/>
        <v xml:space="preserve">    </v>
      </c>
    </row>
    <row r="156" spans="2:19">
      <c r="B156" s="96" t="str">
        <f>IF('طباعة فاضي للاقسام'!B156=0,"",'طباعة فاضي للاقسام'!B156)</f>
        <v/>
      </c>
      <c r="C156" s="84">
        <f>IF('طباعة فاضي للاقسام'!C156=0,"",'طباعة فاضي للاقسام'!C156)</f>
        <v>16</v>
      </c>
      <c r="D156" s="106"/>
      <c r="E156" s="51"/>
      <c r="F156" s="51"/>
      <c r="G156" s="51"/>
      <c r="H156" s="51"/>
      <c r="I156" s="52"/>
      <c r="K156" s="143" t="str">
        <f t="shared" si="62"/>
        <v/>
      </c>
      <c r="L156" s="143" t="str">
        <f t="shared" si="63"/>
        <v/>
      </c>
      <c r="M156" s="143" t="str">
        <f t="shared" si="64"/>
        <v/>
      </c>
      <c r="N156" s="143" t="str">
        <f t="shared" si="65"/>
        <v/>
      </c>
      <c r="O156" s="143" t="str">
        <f t="shared" si="66"/>
        <v/>
      </c>
      <c r="P156" s="143" t="str">
        <f t="shared" si="67"/>
        <v/>
      </c>
      <c r="Q156" s="143" t="str">
        <f t="shared" si="68"/>
        <v/>
      </c>
      <c r="R156" s="143" t="str">
        <f t="shared" si="69"/>
        <v/>
      </c>
      <c r="S156" s="144" t="str">
        <f t="shared" si="70"/>
        <v xml:space="preserve">    </v>
      </c>
    </row>
    <row r="157" spans="2:19">
      <c r="B157" s="108" t="str">
        <f>IF('طباعة فاضي للاقسام'!B157=0,"",'طباعة فاضي للاقسام'!B157)</f>
        <v/>
      </c>
      <c r="C157" s="84">
        <f>IF('طباعة فاضي للاقسام'!C157=0,"",'طباعة فاضي للاقسام'!C157)</f>
        <v>17</v>
      </c>
      <c r="D157" s="106"/>
      <c r="E157" s="51"/>
      <c r="F157" s="51"/>
      <c r="G157" s="51"/>
      <c r="H157" s="51"/>
      <c r="I157" s="52"/>
      <c r="K157" s="143" t="str">
        <f t="shared" si="62"/>
        <v/>
      </c>
      <c r="L157" s="143" t="str">
        <f t="shared" si="63"/>
        <v/>
      </c>
      <c r="M157" s="143" t="str">
        <f t="shared" si="64"/>
        <v/>
      </c>
      <c r="N157" s="143" t="str">
        <f t="shared" si="65"/>
        <v/>
      </c>
      <c r="O157" s="143" t="str">
        <f t="shared" si="66"/>
        <v/>
      </c>
      <c r="P157" s="143" t="str">
        <f t="shared" si="67"/>
        <v/>
      </c>
      <c r="Q157" s="143" t="str">
        <f t="shared" si="68"/>
        <v/>
      </c>
      <c r="R157" s="143" t="str">
        <f t="shared" si="69"/>
        <v/>
      </c>
      <c r="S157" s="144" t="str">
        <f t="shared" si="70"/>
        <v xml:space="preserve">    </v>
      </c>
    </row>
    <row r="158" spans="2:19">
      <c r="B158" s="98" t="str">
        <f>IF('طباعة فاضي للاقسام'!B158=0,"",'طباعة فاضي للاقسام'!B158)</f>
        <v/>
      </c>
      <c r="C158" s="84">
        <f>IF('طباعة فاضي للاقسام'!C158=0,"",'طباعة فاضي للاقسام'!C158)</f>
        <v>18</v>
      </c>
      <c r="D158" s="106"/>
      <c r="E158" s="51"/>
      <c r="F158" s="51"/>
      <c r="G158" s="51"/>
      <c r="H158" s="51"/>
      <c r="I158" s="52"/>
      <c r="K158" s="143" t="str">
        <f t="shared" si="62"/>
        <v/>
      </c>
      <c r="L158" s="143" t="str">
        <f t="shared" si="63"/>
        <v/>
      </c>
      <c r="M158" s="143" t="str">
        <f t="shared" si="64"/>
        <v/>
      </c>
      <c r="N158" s="143" t="str">
        <f t="shared" si="65"/>
        <v/>
      </c>
      <c r="O158" s="143" t="str">
        <f t="shared" si="66"/>
        <v/>
      </c>
      <c r="P158" s="143" t="str">
        <f t="shared" si="67"/>
        <v/>
      </c>
      <c r="Q158" s="143" t="str">
        <f t="shared" si="68"/>
        <v/>
      </c>
      <c r="R158" s="143" t="str">
        <f t="shared" si="69"/>
        <v/>
      </c>
      <c r="S158" s="144" t="str">
        <f t="shared" si="70"/>
        <v xml:space="preserve">    </v>
      </c>
    </row>
    <row r="159" spans="2:19">
      <c r="B159" s="96" t="str">
        <f>IF('طباعة فاضي للاقسام'!B159=0,"",'طباعة فاضي للاقسام'!B159)</f>
        <v/>
      </c>
      <c r="C159" s="84">
        <f>IF('طباعة فاضي للاقسام'!C159=0,"",'طباعة فاضي للاقسام'!C159)</f>
        <v>19</v>
      </c>
      <c r="D159" s="106"/>
      <c r="E159" s="51"/>
      <c r="F159" s="51"/>
      <c r="G159" s="51"/>
      <c r="H159" s="51"/>
      <c r="I159" s="52"/>
      <c r="K159" s="143" t="str">
        <f t="shared" si="62"/>
        <v/>
      </c>
      <c r="L159" s="143" t="str">
        <f t="shared" si="63"/>
        <v/>
      </c>
      <c r="M159" s="143" t="str">
        <f t="shared" si="64"/>
        <v/>
      </c>
      <c r="N159" s="143" t="str">
        <f t="shared" si="65"/>
        <v/>
      </c>
      <c r="O159" s="143" t="str">
        <f t="shared" si="66"/>
        <v/>
      </c>
      <c r="P159" s="143" t="str">
        <f t="shared" si="67"/>
        <v/>
      </c>
      <c r="Q159" s="143" t="str">
        <f t="shared" si="68"/>
        <v/>
      </c>
      <c r="R159" s="143" t="str">
        <f t="shared" si="69"/>
        <v/>
      </c>
      <c r="S159" s="144" t="str">
        <f t="shared" si="70"/>
        <v xml:space="preserve">    </v>
      </c>
    </row>
    <row r="160" spans="2:19" ht="16.5" thickBot="1">
      <c r="B160" s="99" t="str">
        <f>IF('طباعة فاضي للاقسام'!B160=0,"",'طباعة فاضي للاقسام'!B160)</f>
        <v/>
      </c>
      <c r="C160" s="91">
        <f>IF('طباعة فاضي للاقسام'!C160=0,"",'طباعة فاضي للاقسام'!C160)</f>
        <v>20</v>
      </c>
      <c r="D160" s="107"/>
      <c r="E160" s="56"/>
      <c r="F160" s="56"/>
      <c r="G160" s="56"/>
      <c r="H160" s="56"/>
      <c r="I160" s="57"/>
      <c r="K160" s="143" t="str">
        <f t="shared" si="62"/>
        <v/>
      </c>
      <c r="L160" s="143" t="str">
        <f t="shared" si="63"/>
        <v/>
      </c>
      <c r="M160" s="143" t="str">
        <f t="shared" si="64"/>
        <v/>
      </c>
      <c r="N160" s="143" t="str">
        <f t="shared" si="65"/>
        <v/>
      </c>
      <c r="O160" s="143" t="str">
        <f t="shared" si="66"/>
        <v/>
      </c>
      <c r="P160" s="143" t="str">
        <f t="shared" si="67"/>
        <v/>
      </c>
      <c r="Q160" s="143" t="str">
        <f t="shared" si="68"/>
        <v/>
      </c>
      <c r="R160" s="143" t="str">
        <f t="shared" si="69"/>
        <v/>
      </c>
      <c r="S160" s="144" t="str">
        <f t="shared" si="70"/>
        <v xml:space="preserve">    </v>
      </c>
    </row>
    <row r="161" spans="1:19" ht="16.5" thickBot="1">
      <c r="A161" s="38"/>
      <c r="D161" s="38"/>
      <c r="E161" s="38"/>
      <c r="F161" s="38"/>
    </row>
    <row r="162" spans="1:19" ht="16.5" thickBot="1">
      <c r="B162" s="102" t="str">
        <f>IF('طباعة فاضي للاقسام'!B162=0,"",'طباعة فاضي للاقسام'!B162)</f>
        <v>تـاريــخ عـقــد الــدورة</v>
      </c>
      <c r="C162" s="100" t="str">
        <f>IF('طباعة فاضي للاقسام'!C162=0,"",'طباعة فاضي للاقسام'!C162)</f>
        <v>عـدد</v>
      </c>
      <c r="D162" s="109" t="str">
        <f>IF('طباعة فاضي للاقسام'!D162=0,"",'طباعة فاضي للاقسام'!D162)</f>
        <v>الـــــــــرتـــــبـــــــــــة</v>
      </c>
      <c r="E162" s="109" t="str">
        <f>IF('طباعة فاضي للاقسام'!E162=0,"",'طباعة فاضي للاقسام'!E162)</f>
        <v>الــــرقـــــــم</v>
      </c>
      <c r="F162" s="109" t="str">
        <f>IF('طباعة فاضي للاقسام'!F162=0,"",'طباعة فاضي للاقسام'!F162)</f>
        <v>أســـــمــــــــــاء الــمــــرشـــحــــــيــن</v>
      </c>
      <c r="G162" s="100" t="str">
        <f>IF('طباعة فاضي للاقسام'!G162=0,"",'طباعة فاضي للاقسام'!G162)</f>
        <v>الـقــــــــســــم</v>
      </c>
      <c r="H162" s="100" t="str">
        <f>IF('طباعة فاضي للاقسام'!H162=0,"",'طباعة فاضي للاقسام'!H162)</f>
        <v>اللغـة</v>
      </c>
      <c r="I162" s="101" t="str">
        <f>IF('طباعة فاضي للاقسام'!I162=0,"",'طباعة فاضي للاقسام'!I162)</f>
        <v>تـاريــخ اللـغـة</v>
      </c>
    </row>
    <row r="163" spans="1:19">
      <c r="B163" s="95" t="str">
        <f>IF('طباعة فاضي للاقسام'!B163=0,"",'طباعة فاضي للاقسام'!B163)</f>
        <v/>
      </c>
      <c r="C163" s="90">
        <f>IF('طباعة فاضي للاقسام'!C163=0,"",'طباعة فاضي للاقسام'!C163)</f>
        <v>1</v>
      </c>
      <c r="D163" s="114"/>
      <c r="E163" s="115"/>
      <c r="F163" s="115"/>
      <c r="G163" s="104"/>
      <c r="H163" s="104"/>
      <c r="I163" s="105"/>
      <c r="K163" s="143" t="str">
        <f t="shared" ref="K163:K182" si="71">TRIM(MID(SUBSTITUTE(F163," ",REPT(" ",500)),500*COLUMNS(F163:F163)-499,500))</f>
        <v/>
      </c>
      <c r="L163" s="143" t="str">
        <f t="shared" ref="L163:L182" si="72">TRIM(MID(SUBSTITUTE(F163," ",REPT(" ",500)),500*COLUMNS(F163:G163)-499,500))</f>
        <v/>
      </c>
      <c r="M163" s="143" t="str">
        <f t="shared" ref="M163:M182" si="73">TRIM(MID(SUBSTITUTE(F163," ",REPT(" ",500)),500*COLUMNS(F163:H163)-499,500))</f>
        <v/>
      </c>
      <c r="N163" s="143" t="str">
        <f t="shared" ref="N163:N182" si="74">TRIM(MID(SUBSTITUTE(F163," ",REPT(" ",500)),500*COLUMNS(F163:I163)-499,500))</f>
        <v/>
      </c>
      <c r="O163" s="143" t="str">
        <f t="shared" ref="O163:O182" si="75">TRIM(MID(SUBSTITUTE(F163," ",REPT(" ",500)),500*COLUMNS(F163:J163)-499,500))</f>
        <v/>
      </c>
      <c r="P163" s="143" t="str">
        <f t="shared" ref="P163:P182" si="76">TRIM(MID(SUBSTITUTE(F163," ",REPT(" ",500)),500*COLUMNS(F163:K163)-499,500))</f>
        <v/>
      </c>
      <c r="Q163" s="143" t="str">
        <f t="shared" ref="Q163:Q182" si="77">TRIM(MID(SUBSTITUTE(F163," ",REPT(" ",500)),500*COLUMNS(F163:L163)-499,500))</f>
        <v/>
      </c>
      <c r="R163" s="143" t="str">
        <f t="shared" ref="R163:R182" si="78">TRIM(MID(SUBSTITUTE(F163," ",REPT(" ",500)),500*COLUMNS(F163:M163)-499,500))</f>
        <v/>
      </c>
      <c r="S163" s="144" t="str">
        <f>IF(ISERR(K163&amp;" "&amp;O163&amp;" "&amp;P163&amp;" "&amp;Q163&amp;" "&amp;R163),"",(K163&amp;" "&amp;O163&amp;" "&amp;P163&amp;" "&amp;Q163&amp;" "&amp;R163))</f>
        <v xml:space="preserve">    </v>
      </c>
    </row>
    <row r="164" spans="1:19">
      <c r="B164" s="96" t="str">
        <f>IF('طباعة فاضي للاقسام'!B164=0,"",'طباعة فاضي للاقسام'!B164)</f>
        <v>شهر</v>
      </c>
      <c r="C164" s="84">
        <f>IF('طباعة فاضي للاقسام'!C164=0,"",'طباعة فاضي للاقسام'!C164)</f>
        <v>2</v>
      </c>
      <c r="D164" s="116"/>
      <c r="E164" s="117"/>
      <c r="F164" s="117"/>
      <c r="G164" s="51"/>
      <c r="H164" s="51"/>
      <c r="I164" s="52"/>
      <c r="K164" s="143" t="str">
        <f t="shared" si="71"/>
        <v/>
      </c>
      <c r="L164" s="143" t="str">
        <f t="shared" si="72"/>
        <v/>
      </c>
      <c r="M164" s="143" t="str">
        <f t="shared" si="73"/>
        <v/>
      </c>
      <c r="N164" s="143" t="str">
        <f t="shared" si="74"/>
        <v/>
      </c>
      <c r="O164" s="143" t="str">
        <f t="shared" si="75"/>
        <v/>
      </c>
      <c r="P164" s="143" t="str">
        <f t="shared" si="76"/>
        <v/>
      </c>
      <c r="Q164" s="143" t="str">
        <f t="shared" si="77"/>
        <v/>
      </c>
      <c r="R164" s="143" t="str">
        <f t="shared" si="78"/>
        <v/>
      </c>
      <c r="S164" s="144" t="str">
        <f t="shared" ref="S164:S182" si="79">IF(ISERR(K164&amp;" "&amp;O164&amp;" "&amp;P164&amp;" "&amp;Q164&amp;" "&amp;R164),"",(K164&amp;" "&amp;O164&amp;" "&amp;P164&amp;" "&amp;Q164&amp;" "&amp;R164))</f>
        <v xml:space="preserve">    </v>
      </c>
    </row>
    <row r="165" spans="1:19">
      <c r="B165" s="97">
        <f>IF('طباعة فاضي للاقسام'!B165=0,"",'طباعة فاضي للاقسام'!B165)</f>
        <v>8</v>
      </c>
      <c r="C165" s="84">
        <f>IF('طباعة فاضي للاقسام'!C165=0,"",'طباعة فاضي للاقسام'!C165)</f>
        <v>3</v>
      </c>
      <c r="D165" s="116"/>
      <c r="E165" s="117"/>
      <c r="F165" s="117"/>
      <c r="G165" s="51"/>
      <c r="H165" s="51"/>
      <c r="I165" s="52"/>
      <c r="K165" s="143" t="str">
        <f t="shared" si="71"/>
        <v/>
      </c>
      <c r="L165" s="143" t="str">
        <f t="shared" si="72"/>
        <v/>
      </c>
      <c r="M165" s="143" t="str">
        <f t="shared" si="73"/>
        <v/>
      </c>
      <c r="N165" s="143" t="str">
        <f t="shared" si="74"/>
        <v/>
      </c>
      <c r="O165" s="143" t="str">
        <f t="shared" si="75"/>
        <v/>
      </c>
      <c r="P165" s="143" t="str">
        <f t="shared" si="76"/>
        <v/>
      </c>
      <c r="Q165" s="143" t="str">
        <f t="shared" si="77"/>
        <v/>
      </c>
      <c r="R165" s="143" t="str">
        <f t="shared" si="78"/>
        <v/>
      </c>
      <c r="S165" s="144" t="str">
        <f t="shared" si="79"/>
        <v xml:space="preserve">    </v>
      </c>
    </row>
    <row r="166" spans="1:19">
      <c r="B166" s="98" t="str">
        <f>IF('طباعة فاضي للاقسام'!B166=0,"",'طباعة فاضي للاقسام'!B166)</f>
        <v>عدد الدورات</v>
      </c>
      <c r="C166" s="84">
        <f>IF('طباعة فاضي للاقسام'!C166=0,"",'طباعة فاضي للاقسام'!C166)</f>
        <v>4</v>
      </c>
      <c r="D166" s="116"/>
      <c r="E166" s="117"/>
      <c r="F166" s="117"/>
      <c r="G166" s="51"/>
      <c r="H166" s="51"/>
      <c r="I166" s="52"/>
      <c r="K166" s="143" t="str">
        <f t="shared" si="71"/>
        <v/>
      </c>
      <c r="L166" s="143" t="str">
        <f t="shared" si="72"/>
        <v/>
      </c>
      <c r="M166" s="143" t="str">
        <f t="shared" si="73"/>
        <v/>
      </c>
      <c r="N166" s="143" t="str">
        <f t="shared" si="74"/>
        <v/>
      </c>
      <c r="O166" s="143" t="str">
        <f t="shared" si="75"/>
        <v/>
      </c>
      <c r="P166" s="143" t="str">
        <f t="shared" si="76"/>
        <v/>
      </c>
      <c r="Q166" s="143" t="str">
        <f t="shared" si="77"/>
        <v/>
      </c>
      <c r="R166" s="143" t="str">
        <f t="shared" si="78"/>
        <v/>
      </c>
      <c r="S166" s="144" t="str">
        <f t="shared" si="79"/>
        <v xml:space="preserve">    </v>
      </c>
    </row>
    <row r="167" spans="1:19">
      <c r="B167" s="97">
        <f>IF('طباعة فاضي للاقسام'!B167=0,"",'طباعة فاضي للاقسام'!B167)</f>
        <v>2</v>
      </c>
      <c r="C167" s="84">
        <f>IF('طباعة فاضي للاقسام'!C167=0,"",'طباعة فاضي للاقسام'!C167)</f>
        <v>5</v>
      </c>
      <c r="D167" s="116"/>
      <c r="E167" s="117"/>
      <c r="F167" s="117"/>
      <c r="G167" s="51"/>
      <c r="H167" s="51"/>
      <c r="I167" s="52"/>
      <c r="K167" s="143" t="str">
        <f t="shared" si="71"/>
        <v/>
      </c>
      <c r="L167" s="143" t="str">
        <f t="shared" si="72"/>
        <v/>
      </c>
      <c r="M167" s="143" t="str">
        <f t="shared" si="73"/>
        <v/>
      </c>
      <c r="N167" s="143" t="str">
        <f t="shared" si="74"/>
        <v/>
      </c>
      <c r="O167" s="143" t="str">
        <f t="shared" si="75"/>
        <v/>
      </c>
      <c r="P167" s="143" t="str">
        <f t="shared" si="76"/>
        <v/>
      </c>
      <c r="Q167" s="143" t="str">
        <f t="shared" si="77"/>
        <v/>
      </c>
      <c r="R167" s="143" t="str">
        <f t="shared" si="78"/>
        <v/>
      </c>
      <c r="S167" s="144" t="str">
        <f t="shared" si="79"/>
        <v xml:space="preserve">    </v>
      </c>
    </row>
    <row r="168" spans="1:19">
      <c r="B168" s="98" t="str">
        <f>IF('طباعة فاضي للاقسام'!B168=0,"",'طباعة فاضي للاقسام'!B168)</f>
        <v>المدة</v>
      </c>
      <c r="C168" s="84">
        <f>IF('طباعة فاضي للاقسام'!C168=0,"",'طباعة فاضي للاقسام'!C168)</f>
        <v>6</v>
      </c>
      <c r="D168" s="110"/>
      <c r="E168" s="111"/>
      <c r="F168" s="111"/>
      <c r="G168" s="51"/>
      <c r="H168" s="51"/>
      <c r="I168" s="52"/>
      <c r="K168" s="143" t="str">
        <f t="shared" si="71"/>
        <v/>
      </c>
      <c r="L168" s="143" t="str">
        <f t="shared" si="72"/>
        <v/>
      </c>
      <c r="M168" s="143" t="str">
        <f t="shared" si="73"/>
        <v/>
      </c>
      <c r="N168" s="143" t="str">
        <f t="shared" si="74"/>
        <v/>
      </c>
      <c r="O168" s="143" t="str">
        <f t="shared" si="75"/>
        <v/>
      </c>
      <c r="P168" s="143" t="str">
        <f t="shared" si="76"/>
        <v/>
      </c>
      <c r="Q168" s="143" t="str">
        <f t="shared" si="77"/>
        <v/>
      </c>
      <c r="R168" s="143" t="str">
        <f t="shared" si="78"/>
        <v/>
      </c>
      <c r="S168" s="144" t="str">
        <f t="shared" si="79"/>
        <v xml:space="preserve">    </v>
      </c>
    </row>
    <row r="169" spans="1:19">
      <c r="B169" s="97" t="str">
        <f>IF('طباعة فاضي للاقسام'!B169=0,"",'طباعة فاضي للاقسام'!B169)</f>
        <v>3 اسابيع</v>
      </c>
      <c r="C169" s="84">
        <f>IF('طباعة فاضي للاقسام'!C169=0,"",'طباعة فاضي للاقسام'!C169)</f>
        <v>7</v>
      </c>
      <c r="D169" s="106"/>
      <c r="E169" s="51"/>
      <c r="F169" s="51"/>
      <c r="G169" s="51"/>
      <c r="H169" s="51"/>
      <c r="I169" s="52"/>
      <c r="K169" s="143" t="str">
        <f t="shared" si="71"/>
        <v/>
      </c>
      <c r="L169" s="143" t="str">
        <f t="shared" si="72"/>
        <v/>
      </c>
      <c r="M169" s="143" t="str">
        <f t="shared" si="73"/>
        <v/>
      </c>
      <c r="N169" s="143" t="str">
        <f t="shared" si="74"/>
        <v/>
      </c>
      <c r="O169" s="143" t="str">
        <f t="shared" si="75"/>
        <v/>
      </c>
      <c r="P169" s="143" t="str">
        <f t="shared" si="76"/>
        <v/>
      </c>
      <c r="Q169" s="143" t="str">
        <f t="shared" si="77"/>
        <v/>
      </c>
      <c r="R169" s="143" t="str">
        <f t="shared" si="78"/>
        <v/>
      </c>
      <c r="S169" s="144" t="str">
        <f t="shared" si="79"/>
        <v xml:space="preserve">    </v>
      </c>
    </row>
    <row r="170" spans="1:19">
      <c r="B170" s="98" t="str">
        <f>IF('طباعة فاضي للاقسام'!B170=0,"",'طباعة فاضي للاقسام'!B170)</f>
        <v>عدد الأيام</v>
      </c>
      <c r="C170" s="84">
        <f>IF('طباعة فاضي للاقسام'!C170=0,"",'طباعة فاضي للاقسام'!C170)</f>
        <v>8</v>
      </c>
      <c r="D170" s="106"/>
      <c r="E170" s="51"/>
      <c r="F170" s="51"/>
      <c r="G170" s="51"/>
      <c r="H170" s="51"/>
      <c r="I170" s="52"/>
      <c r="K170" s="143" t="str">
        <f t="shared" si="71"/>
        <v/>
      </c>
      <c r="L170" s="143" t="str">
        <f t="shared" si="72"/>
        <v/>
      </c>
      <c r="M170" s="143" t="str">
        <f t="shared" si="73"/>
        <v/>
      </c>
      <c r="N170" s="143" t="str">
        <f t="shared" si="74"/>
        <v/>
      </c>
      <c r="O170" s="143" t="str">
        <f t="shared" si="75"/>
        <v/>
      </c>
      <c r="P170" s="143" t="str">
        <f t="shared" si="76"/>
        <v/>
      </c>
      <c r="Q170" s="143" t="str">
        <f t="shared" si="77"/>
        <v/>
      </c>
      <c r="R170" s="143" t="str">
        <f t="shared" si="78"/>
        <v/>
      </c>
      <c r="S170" s="144" t="str">
        <f t="shared" si="79"/>
        <v xml:space="preserve">    </v>
      </c>
    </row>
    <row r="171" spans="1:19">
      <c r="B171" s="97">
        <f>IF('طباعة فاضي للاقسام'!B171=0,"",'طباعة فاضي للاقسام'!B171)</f>
        <v>21</v>
      </c>
      <c r="C171" s="84">
        <f>IF('طباعة فاضي للاقسام'!C171=0,"",'طباعة فاضي للاقسام'!C171)</f>
        <v>9</v>
      </c>
      <c r="D171" s="112"/>
      <c r="E171" s="113"/>
      <c r="F171" s="113"/>
      <c r="G171" s="51"/>
      <c r="H171" s="51"/>
      <c r="I171" s="52"/>
      <c r="K171" s="143" t="str">
        <f t="shared" si="71"/>
        <v/>
      </c>
      <c r="L171" s="143" t="str">
        <f t="shared" si="72"/>
        <v/>
      </c>
      <c r="M171" s="143" t="str">
        <f t="shared" si="73"/>
        <v/>
      </c>
      <c r="N171" s="143" t="str">
        <f t="shared" si="74"/>
        <v/>
      </c>
      <c r="O171" s="143" t="str">
        <f t="shared" si="75"/>
        <v/>
      </c>
      <c r="P171" s="143" t="str">
        <f t="shared" si="76"/>
        <v/>
      </c>
      <c r="Q171" s="143" t="str">
        <f t="shared" si="77"/>
        <v/>
      </c>
      <c r="R171" s="143" t="str">
        <f t="shared" si="78"/>
        <v/>
      </c>
      <c r="S171" s="144" t="str">
        <f t="shared" si="79"/>
        <v xml:space="preserve">    </v>
      </c>
    </row>
    <row r="172" spans="1:19">
      <c r="B172" s="98" t="str">
        <f>IF('طباعة فاضي للاقسام'!B172=0,"",'طباعة فاضي للاقسام'!B172)</f>
        <v/>
      </c>
      <c r="C172" s="84">
        <f>IF('طباعة فاضي للاقسام'!C172=0,"",'طباعة فاضي للاقسام'!C172)</f>
        <v>10</v>
      </c>
      <c r="D172" s="116"/>
      <c r="E172" s="117"/>
      <c r="F172" s="117"/>
      <c r="G172" s="51"/>
      <c r="H172" s="51"/>
      <c r="I172" s="52"/>
      <c r="K172" s="143" t="str">
        <f t="shared" si="71"/>
        <v/>
      </c>
      <c r="L172" s="143" t="str">
        <f t="shared" si="72"/>
        <v/>
      </c>
      <c r="M172" s="143" t="str">
        <f t="shared" si="73"/>
        <v/>
      </c>
      <c r="N172" s="143" t="str">
        <f t="shared" si="74"/>
        <v/>
      </c>
      <c r="O172" s="143" t="str">
        <f t="shared" si="75"/>
        <v/>
      </c>
      <c r="P172" s="143" t="str">
        <f t="shared" si="76"/>
        <v/>
      </c>
      <c r="Q172" s="143" t="str">
        <f t="shared" si="77"/>
        <v/>
      </c>
      <c r="R172" s="143" t="str">
        <f t="shared" si="78"/>
        <v/>
      </c>
      <c r="S172" s="144" t="str">
        <f t="shared" si="79"/>
        <v xml:space="preserve">    </v>
      </c>
    </row>
    <row r="173" spans="1:19">
      <c r="B173" s="96" t="str">
        <f>IF('طباعة فاضي للاقسام'!B173=0,"",'طباعة فاضي للاقسام'!B173)</f>
        <v>تاريخ الدورة - 1</v>
      </c>
      <c r="C173" s="84">
        <f>IF('طباعة فاضي للاقسام'!C173=0,"",'طباعة فاضي للاقسام'!C173)</f>
        <v>11</v>
      </c>
      <c r="D173" s="116"/>
      <c r="E173" s="117"/>
      <c r="F173" s="117"/>
      <c r="G173" s="51"/>
      <c r="H173" s="51"/>
      <c r="I173" s="52"/>
      <c r="K173" s="143" t="str">
        <f t="shared" si="71"/>
        <v/>
      </c>
      <c r="L173" s="143" t="str">
        <f t="shared" si="72"/>
        <v/>
      </c>
      <c r="M173" s="143" t="str">
        <f t="shared" si="73"/>
        <v/>
      </c>
      <c r="N173" s="143" t="str">
        <f t="shared" si="74"/>
        <v/>
      </c>
      <c r="O173" s="143" t="str">
        <f t="shared" si="75"/>
        <v/>
      </c>
      <c r="P173" s="143" t="str">
        <f t="shared" si="76"/>
        <v/>
      </c>
      <c r="Q173" s="143" t="str">
        <f t="shared" si="77"/>
        <v/>
      </c>
      <c r="R173" s="143" t="str">
        <f t="shared" si="78"/>
        <v/>
      </c>
      <c r="S173" s="144" t="str">
        <f t="shared" si="79"/>
        <v xml:space="preserve">    </v>
      </c>
    </row>
    <row r="174" spans="1:19">
      <c r="B174" s="96" t="str">
        <f>IF('طباعة فاضي للاقسام'!B174=0,"",'طباعة فاضي للاقسام'!B174)</f>
        <v>1439/08/06</v>
      </c>
      <c r="C174" s="84">
        <f>IF('طباعة فاضي للاقسام'!C174=0,"",'طباعة فاضي للاقسام'!C174)</f>
        <v>12</v>
      </c>
      <c r="D174" s="118"/>
      <c r="E174" s="117"/>
      <c r="F174" s="117"/>
      <c r="G174" s="51"/>
      <c r="H174" s="51"/>
      <c r="I174" s="52"/>
      <c r="K174" s="143" t="str">
        <f t="shared" si="71"/>
        <v/>
      </c>
      <c r="L174" s="143" t="str">
        <f t="shared" si="72"/>
        <v/>
      </c>
      <c r="M174" s="143" t="str">
        <f t="shared" si="73"/>
        <v/>
      </c>
      <c r="N174" s="143" t="str">
        <f t="shared" si="74"/>
        <v/>
      </c>
      <c r="O174" s="143" t="str">
        <f t="shared" si="75"/>
        <v/>
      </c>
      <c r="P174" s="143" t="str">
        <f t="shared" si="76"/>
        <v/>
      </c>
      <c r="Q174" s="143" t="str">
        <f t="shared" si="77"/>
        <v/>
      </c>
      <c r="R174" s="143" t="str">
        <f t="shared" si="78"/>
        <v/>
      </c>
      <c r="S174" s="144" t="str">
        <f t="shared" si="79"/>
        <v xml:space="preserve">    </v>
      </c>
    </row>
    <row r="175" spans="1:19">
      <c r="B175" s="108">
        <f>IF('طباعة فاضي للاقسام'!B175=0,"",'طباعة فاضي للاقسام'!B175)</f>
        <v>43212</v>
      </c>
      <c r="C175" s="84">
        <f>IF('طباعة فاضي للاقسام'!C175=0,"",'طباعة فاضي للاقسام'!C175)</f>
        <v>13</v>
      </c>
      <c r="D175" s="110"/>
      <c r="E175" s="111"/>
      <c r="F175" s="111"/>
      <c r="G175" s="51"/>
      <c r="H175" s="51"/>
      <c r="I175" s="52"/>
      <c r="K175" s="143" t="str">
        <f t="shared" si="71"/>
        <v/>
      </c>
      <c r="L175" s="143" t="str">
        <f t="shared" si="72"/>
        <v/>
      </c>
      <c r="M175" s="143" t="str">
        <f t="shared" si="73"/>
        <v/>
      </c>
      <c r="N175" s="143" t="str">
        <f t="shared" si="74"/>
        <v/>
      </c>
      <c r="O175" s="143" t="str">
        <f t="shared" si="75"/>
        <v/>
      </c>
      <c r="P175" s="143" t="str">
        <f t="shared" si="76"/>
        <v/>
      </c>
      <c r="Q175" s="143" t="str">
        <f t="shared" si="77"/>
        <v/>
      </c>
      <c r="R175" s="143" t="str">
        <f t="shared" si="78"/>
        <v/>
      </c>
      <c r="S175" s="144" t="str">
        <f t="shared" si="79"/>
        <v xml:space="preserve">    </v>
      </c>
    </row>
    <row r="176" spans="1:19">
      <c r="B176" s="98" t="str">
        <f>IF('طباعة فاضي للاقسام'!B176=0,"",'طباعة فاضي للاقسام'!B176)</f>
        <v/>
      </c>
      <c r="C176" s="84">
        <f>IF('طباعة فاضي للاقسام'!C176=0,"",'طباعة فاضي للاقسام'!C176)</f>
        <v>14</v>
      </c>
      <c r="D176" s="106"/>
      <c r="E176" s="51"/>
      <c r="F176" s="51"/>
      <c r="G176" s="51"/>
      <c r="H176" s="51"/>
      <c r="I176" s="52"/>
      <c r="K176" s="143" t="str">
        <f t="shared" si="71"/>
        <v/>
      </c>
      <c r="L176" s="143" t="str">
        <f t="shared" si="72"/>
        <v/>
      </c>
      <c r="M176" s="143" t="str">
        <f t="shared" si="73"/>
        <v/>
      </c>
      <c r="N176" s="143" t="str">
        <f t="shared" si="74"/>
        <v/>
      </c>
      <c r="O176" s="143" t="str">
        <f t="shared" si="75"/>
        <v/>
      </c>
      <c r="P176" s="143" t="str">
        <f t="shared" si="76"/>
        <v/>
      </c>
      <c r="Q176" s="143" t="str">
        <f t="shared" si="77"/>
        <v/>
      </c>
      <c r="R176" s="143" t="str">
        <f t="shared" si="78"/>
        <v/>
      </c>
      <c r="S176" s="144" t="str">
        <f t="shared" si="79"/>
        <v xml:space="preserve">    </v>
      </c>
    </row>
    <row r="177" spans="2:19">
      <c r="B177" s="96" t="str">
        <f>IF('طباعة فاضي للاقسام'!B177=0,"",'طباعة فاضي للاقسام'!B177)</f>
        <v>تاريخ الدورة - 2</v>
      </c>
      <c r="C177" s="84">
        <f>IF('طباعة فاضي للاقسام'!C177=0,"",'طباعة فاضي للاقسام'!C177)</f>
        <v>15</v>
      </c>
      <c r="D177" s="106"/>
      <c r="E177" s="51"/>
      <c r="F177" s="51"/>
      <c r="G177" s="51"/>
      <c r="H177" s="51"/>
      <c r="I177" s="52"/>
      <c r="K177" s="143" t="str">
        <f t="shared" si="71"/>
        <v/>
      </c>
      <c r="L177" s="143" t="str">
        <f t="shared" si="72"/>
        <v/>
      </c>
      <c r="M177" s="143" t="str">
        <f t="shared" si="73"/>
        <v/>
      </c>
      <c r="N177" s="143" t="str">
        <f t="shared" si="74"/>
        <v/>
      </c>
      <c r="O177" s="143" t="str">
        <f t="shared" si="75"/>
        <v/>
      </c>
      <c r="P177" s="143" t="str">
        <f t="shared" si="76"/>
        <v/>
      </c>
      <c r="Q177" s="143" t="str">
        <f t="shared" si="77"/>
        <v/>
      </c>
      <c r="R177" s="143" t="str">
        <f t="shared" si="78"/>
        <v/>
      </c>
      <c r="S177" s="144" t="str">
        <f t="shared" si="79"/>
        <v xml:space="preserve">    </v>
      </c>
    </row>
    <row r="178" spans="2:19">
      <c r="B178" s="96" t="str">
        <f>IF('طباعة فاضي للاقسام'!B178=0,"",'طباعة فاضي للاقسام'!B178)</f>
        <v>1439/08/10</v>
      </c>
      <c r="C178" s="84">
        <f>IF('طباعة فاضي للاقسام'!C178=0,"",'طباعة فاضي للاقسام'!C178)</f>
        <v>16</v>
      </c>
      <c r="D178" s="106"/>
      <c r="E178" s="51"/>
      <c r="F178" s="51"/>
      <c r="G178" s="51"/>
      <c r="H178" s="51"/>
      <c r="I178" s="52"/>
      <c r="K178" s="143" t="str">
        <f t="shared" si="71"/>
        <v/>
      </c>
      <c r="L178" s="143" t="str">
        <f t="shared" si="72"/>
        <v/>
      </c>
      <c r="M178" s="143" t="str">
        <f t="shared" si="73"/>
        <v/>
      </c>
      <c r="N178" s="143" t="str">
        <f t="shared" si="74"/>
        <v/>
      </c>
      <c r="O178" s="143" t="str">
        <f t="shared" si="75"/>
        <v/>
      </c>
      <c r="P178" s="143" t="str">
        <f t="shared" si="76"/>
        <v/>
      </c>
      <c r="Q178" s="143" t="str">
        <f t="shared" si="77"/>
        <v/>
      </c>
      <c r="R178" s="143" t="str">
        <f t="shared" si="78"/>
        <v/>
      </c>
      <c r="S178" s="144" t="str">
        <f t="shared" si="79"/>
        <v xml:space="preserve">    </v>
      </c>
    </row>
    <row r="179" spans="2:19">
      <c r="B179" s="108">
        <f>IF('طباعة فاضي للاقسام'!B179=0,"",'طباعة فاضي للاقسام'!B179)</f>
        <v>43216</v>
      </c>
      <c r="C179" s="84">
        <f>IF('طباعة فاضي للاقسام'!C179=0,"",'طباعة فاضي للاقسام'!C179)</f>
        <v>17</v>
      </c>
      <c r="D179" s="106"/>
      <c r="E179" s="51"/>
      <c r="F179" s="51"/>
      <c r="G179" s="51"/>
      <c r="H179" s="51"/>
      <c r="I179" s="52"/>
      <c r="K179" s="143" t="str">
        <f t="shared" si="71"/>
        <v/>
      </c>
      <c r="L179" s="143" t="str">
        <f t="shared" si="72"/>
        <v/>
      </c>
      <c r="M179" s="143" t="str">
        <f t="shared" si="73"/>
        <v/>
      </c>
      <c r="N179" s="143" t="str">
        <f t="shared" si="74"/>
        <v/>
      </c>
      <c r="O179" s="143" t="str">
        <f t="shared" si="75"/>
        <v/>
      </c>
      <c r="P179" s="143" t="str">
        <f t="shared" si="76"/>
        <v/>
      </c>
      <c r="Q179" s="143" t="str">
        <f t="shared" si="77"/>
        <v/>
      </c>
      <c r="R179" s="143" t="str">
        <f t="shared" si="78"/>
        <v/>
      </c>
      <c r="S179" s="144" t="str">
        <f t="shared" si="79"/>
        <v xml:space="preserve">    </v>
      </c>
    </row>
    <row r="180" spans="2:19">
      <c r="B180" s="98" t="str">
        <f>IF('طباعة فاضي للاقسام'!B180=0,"",'طباعة فاضي للاقسام'!B180)</f>
        <v/>
      </c>
      <c r="C180" s="84">
        <f>IF('طباعة فاضي للاقسام'!C180=0,"",'طباعة فاضي للاقسام'!C180)</f>
        <v>18</v>
      </c>
      <c r="D180" s="106"/>
      <c r="E180" s="51"/>
      <c r="F180" s="51"/>
      <c r="G180" s="51"/>
      <c r="H180" s="51"/>
      <c r="I180" s="52"/>
      <c r="K180" s="143" t="str">
        <f t="shared" si="71"/>
        <v/>
      </c>
      <c r="L180" s="143" t="str">
        <f t="shared" si="72"/>
        <v/>
      </c>
      <c r="M180" s="143" t="str">
        <f t="shared" si="73"/>
        <v/>
      </c>
      <c r="N180" s="143" t="str">
        <f t="shared" si="74"/>
        <v/>
      </c>
      <c r="O180" s="143" t="str">
        <f t="shared" si="75"/>
        <v/>
      </c>
      <c r="P180" s="143" t="str">
        <f t="shared" si="76"/>
        <v/>
      </c>
      <c r="Q180" s="143" t="str">
        <f t="shared" si="77"/>
        <v/>
      </c>
      <c r="R180" s="143" t="str">
        <f t="shared" si="78"/>
        <v/>
      </c>
      <c r="S180" s="144" t="str">
        <f t="shared" si="79"/>
        <v xml:space="preserve">    </v>
      </c>
    </row>
    <row r="181" spans="2:19">
      <c r="B181" s="96" t="str">
        <f>IF('طباعة فاضي للاقسام'!B181=0,"",'طباعة فاضي للاقسام'!B181)</f>
        <v/>
      </c>
      <c r="C181" s="84">
        <f>IF('طباعة فاضي للاقسام'!C181=0,"",'طباعة فاضي للاقسام'!C181)</f>
        <v>19</v>
      </c>
      <c r="D181" s="106"/>
      <c r="E181" s="51"/>
      <c r="F181" s="51"/>
      <c r="G181" s="51"/>
      <c r="H181" s="51"/>
      <c r="I181" s="52"/>
      <c r="K181" s="143" t="str">
        <f t="shared" si="71"/>
        <v/>
      </c>
      <c r="L181" s="143" t="str">
        <f t="shared" si="72"/>
        <v/>
      </c>
      <c r="M181" s="143" t="str">
        <f t="shared" si="73"/>
        <v/>
      </c>
      <c r="N181" s="143" t="str">
        <f t="shared" si="74"/>
        <v/>
      </c>
      <c r="O181" s="143" t="str">
        <f t="shared" si="75"/>
        <v/>
      </c>
      <c r="P181" s="143" t="str">
        <f t="shared" si="76"/>
        <v/>
      </c>
      <c r="Q181" s="143" t="str">
        <f t="shared" si="77"/>
        <v/>
      </c>
      <c r="R181" s="143" t="str">
        <f t="shared" si="78"/>
        <v/>
      </c>
      <c r="S181" s="144" t="str">
        <f t="shared" si="79"/>
        <v xml:space="preserve">    </v>
      </c>
    </row>
    <row r="182" spans="2:19" ht="16.5" thickBot="1">
      <c r="B182" s="99" t="str">
        <f>IF('طباعة فاضي للاقسام'!B182=0,"",'طباعة فاضي للاقسام'!B182)</f>
        <v/>
      </c>
      <c r="C182" s="91">
        <f>IF('طباعة فاضي للاقسام'!C182=0,"",'طباعة فاضي للاقسام'!C182)</f>
        <v>20</v>
      </c>
      <c r="D182" s="107"/>
      <c r="E182" s="56"/>
      <c r="F182" s="56"/>
      <c r="G182" s="56"/>
      <c r="H182" s="56"/>
      <c r="I182" s="57"/>
      <c r="K182" s="143" t="str">
        <f t="shared" si="71"/>
        <v/>
      </c>
      <c r="L182" s="143" t="str">
        <f t="shared" si="72"/>
        <v/>
      </c>
      <c r="M182" s="143" t="str">
        <f t="shared" si="73"/>
        <v/>
      </c>
      <c r="N182" s="143" t="str">
        <f t="shared" si="74"/>
        <v/>
      </c>
      <c r="O182" s="143" t="str">
        <f t="shared" si="75"/>
        <v/>
      </c>
      <c r="P182" s="143" t="str">
        <f t="shared" si="76"/>
        <v/>
      </c>
      <c r="Q182" s="143" t="str">
        <f t="shared" si="77"/>
        <v/>
      </c>
      <c r="R182" s="143" t="str">
        <f t="shared" si="78"/>
        <v/>
      </c>
      <c r="S182" s="144" t="str">
        <f t="shared" si="79"/>
        <v xml:space="preserve">    </v>
      </c>
    </row>
    <row r="184" spans="2:19" ht="16.5" thickBot="1"/>
    <row r="185" spans="2:19" ht="16.5" thickBot="1">
      <c r="B185" s="190" t="str">
        <f>IF('طباعة فاضي للاقسام'!B185=0,"",'طباعة فاضي للاقسام'!B185)</f>
        <v>الحاسبات الشخصية وتطبيقاتا (15149)</v>
      </c>
      <c r="C185" s="191"/>
      <c r="D185" s="191"/>
      <c r="E185" s="191"/>
      <c r="F185" s="191"/>
      <c r="G185" s="191"/>
      <c r="H185" s="191"/>
      <c r="I185" s="192"/>
    </row>
    <row r="186" spans="2:19" ht="16.5" thickBot="1">
      <c r="B186" s="102" t="str">
        <f>IF('طباعة فاضي للاقسام'!B186=0,"",'طباعة فاضي للاقسام'!B186)</f>
        <v>تـاريــخ عـقــد الــدورة</v>
      </c>
      <c r="C186" s="100" t="str">
        <f>IF('طباعة فاضي للاقسام'!C186=0,"",'طباعة فاضي للاقسام'!C186)</f>
        <v>عـدد</v>
      </c>
      <c r="D186" s="100" t="str">
        <f>IF('طباعة فاضي للاقسام'!D186=0,"",'طباعة فاضي للاقسام'!D186)</f>
        <v>الـــــــــرتـــــبـــــــــــة</v>
      </c>
      <c r="E186" s="100" t="str">
        <f>IF('طباعة فاضي للاقسام'!E186=0,"",'طباعة فاضي للاقسام'!E186)</f>
        <v>الــــرقـــــــم</v>
      </c>
      <c r="F186" s="100" t="str">
        <f>IF('طباعة فاضي للاقسام'!F186=0,"",'طباعة فاضي للاقسام'!F186)</f>
        <v>أســـــمــــــــــاء الــمــــرشـــحــــــيــن</v>
      </c>
      <c r="G186" s="100" t="str">
        <f>IF('طباعة فاضي للاقسام'!G186=0,"",'طباعة فاضي للاقسام'!G186)</f>
        <v>الـقــــــــســــم</v>
      </c>
      <c r="H186" s="100" t="str">
        <f>IF('طباعة فاضي للاقسام'!H186=0,"",'طباعة فاضي للاقسام'!H186)</f>
        <v>اللغـة</v>
      </c>
      <c r="I186" s="101" t="str">
        <f>IF('طباعة فاضي للاقسام'!I186=0,"",'طباعة فاضي للاقسام'!I186)</f>
        <v>تـاريــخ اللـغـة</v>
      </c>
    </row>
    <row r="187" spans="2:19">
      <c r="B187" s="95" t="str">
        <f>IF('طباعة فاضي للاقسام'!B187=0,"",'طباعة فاضي للاقسام'!B187)</f>
        <v/>
      </c>
      <c r="C187" s="90">
        <f>IF('طباعة فاضي للاقسام'!C187=0,"",'طباعة فاضي للاقسام'!C187)</f>
        <v>1</v>
      </c>
      <c r="D187" s="103"/>
      <c r="E187" s="104"/>
      <c r="F187" s="104"/>
      <c r="G187" s="104"/>
      <c r="H187" s="104"/>
      <c r="I187" s="105"/>
      <c r="K187" s="143" t="str">
        <f t="shared" ref="K187:K206" si="80">TRIM(MID(SUBSTITUTE(F187," ",REPT(" ",500)),500*COLUMNS(F187:F187)-499,500))</f>
        <v/>
      </c>
      <c r="L187" s="143" t="str">
        <f t="shared" ref="L187:L206" si="81">TRIM(MID(SUBSTITUTE(F187," ",REPT(" ",500)),500*COLUMNS(F187:G187)-499,500))</f>
        <v/>
      </c>
      <c r="M187" s="143" t="str">
        <f t="shared" ref="M187:M206" si="82">TRIM(MID(SUBSTITUTE(F187," ",REPT(" ",500)),500*COLUMNS(F187:H187)-499,500))</f>
        <v/>
      </c>
      <c r="N187" s="143" t="str">
        <f t="shared" ref="N187:N206" si="83">TRIM(MID(SUBSTITUTE(F187," ",REPT(" ",500)),500*COLUMNS(F187:I187)-499,500))</f>
        <v/>
      </c>
      <c r="O187" s="143" t="str">
        <f t="shared" ref="O187:O206" si="84">TRIM(MID(SUBSTITUTE(F187," ",REPT(" ",500)),500*COLUMNS(F187:J187)-499,500))</f>
        <v/>
      </c>
      <c r="P187" s="143" t="str">
        <f t="shared" ref="P187:P206" si="85">TRIM(MID(SUBSTITUTE(F187," ",REPT(" ",500)),500*COLUMNS(F187:K187)-499,500))</f>
        <v/>
      </c>
      <c r="Q187" s="143" t="str">
        <f t="shared" ref="Q187:Q206" si="86">TRIM(MID(SUBSTITUTE(F187," ",REPT(" ",500)),500*COLUMNS(F187:L187)-499,500))</f>
        <v/>
      </c>
      <c r="R187" s="143" t="str">
        <f t="shared" ref="R187:R206" si="87">TRIM(MID(SUBSTITUTE(F187," ",REPT(" ",500)),500*COLUMNS(F187:M187)-499,500))</f>
        <v/>
      </c>
      <c r="S187" s="144" t="str">
        <f>IF(ISERR(K187&amp;" "&amp;O187&amp;" "&amp;P187&amp;" "&amp;Q187&amp;" "&amp;R187),"",(K187&amp;" "&amp;O187&amp;" "&amp;P187&amp;" "&amp;Q187&amp;" "&amp;R187))</f>
        <v xml:space="preserve">    </v>
      </c>
    </row>
    <row r="188" spans="2:19">
      <c r="B188" s="96" t="str">
        <f>IF('طباعة فاضي للاقسام'!B188=0,"",'طباعة فاضي للاقسام'!B188)</f>
        <v>شهر</v>
      </c>
      <c r="C188" s="84">
        <f>IF('طباعة فاضي للاقسام'!C188=0,"",'طباعة فاضي للاقسام'!C188)</f>
        <v>2</v>
      </c>
      <c r="D188" s="106"/>
      <c r="E188" s="51"/>
      <c r="F188" s="51"/>
      <c r="G188" s="51"/>
      <c r="H188" s="51"/>
      <c r="I188" s="52"/>
      <c r="K188" s="143" t="str">
        <f t="shared" si="80"/>
        <v/>
      </c>
      <c r="L188" s="143" t="str">
        <f t="shared" si="81"/>
        <v/>
      </c>
      <c r="M188" s="143" t="str">
        <f t="shared" si="82"/>
        <v/>
      </c>
      <c r="N188" s="143" t="str">
        <f t="shared" si="83"/>
        <v/>
      </c>
      <c r="O188" s="143" t="str">
        <f t="shared" si="84"/>
        <v/>
      </c>
      <c r="P188" s="143" t="str">
        <f t="shared" si="85"/>
        <v/>
      </c>
      <c r="Q188" s="143" t="str">
        <f t="shared" si="86"/>
        <v/>
      </c>
      <c r="R188" s="143" t="str">
        <f t="shared" si="87"/>
        <v/>
      </c>
      <c r="S188" s="144" t="str">
        <f t="shared" ref="S188:S206" si="88">IF(ISERR(K188&amp;" "&amp;O188&amp;" "&amp;P188&amp;" "&amp;Q188&amp;" "&amp;R188),"",(K188&amp;" "&amp;O188&amp;" "&amp;P188&amp;" "&amp;Q188&amp;" "&amp;R188))</f>
        <v xml:space="preserve">    </v>
      </c>
    </row>
    <row r="189" spans="2:19">
      <c r="B189" s="97">
        <f>IF('طباعة فاضي للاقسام'!B189=0,"",'طباعة فاضي للاقسام'!B189)</f>
        <v>9</v>
      </c>
      <c r="C189" s="84">
        <f>IF('طباعة فاضي للاقسام'!C189=0,"",'طباعة فاضي للاقسام'!C189)</f>
        <v>3</v>
      </c>
      <c r="D189" s="106"/>
      <c r="E189" s="51"/>
      <c r="F189" s="51"/>
      <c r="G189" s="51"/>
      <c r="H189" s="51"/>
      <c r="I189" s="52"/>
      <c r="K189" s="143" t="str">
        <f t="shared" si="80"/>
        <v/>
      </c>
      <c r="L189" s="143" t="str">
        <f t="shared" si="81"/>
        <v/>
      </c>
      <c r="M189" s="143" t="str">
        <f t="shared" si="82"/>
        <v/>
      </c>
      <c r="N189" s="143" t="str">
        <f t="shared" si="83"/>
        <v/>
      </c>
      <c r="O189" s="143" t="str">
        <f t="shared" si="84"/>
        <v/>
      </c>
      <c r="P189" s="143" t="str">
        <f t="shared" si="85"/>
        <v/>
      </c>
      <c r="Q189" s="143" t="str">
        <f t="shared" si="86"/>
        <v/>
      </c>
      <c r="R189" s="143" t="str">
        <f t="shared" si="87"/>
        <v/>
      </c>
      <c r="S189" s="144" t="str">
        <f t="shared" si="88"/>
        <v xml:space="preserve">    </v>
      </c>
    </row>
    <row r="190" spans="2:19">
      <c r="B190" s="98" t="str">
        <f>IF('طباعة فاضي للاقسام'!B190=0,"",'طباعة فاضي للاقسام'!B190)</f>
        <v>عدد الدورات</v>
      </c>
      <c r="C190" s="84">
        <f>IF('طباعة فاضي للاقسام'!C190=0,"",'طباعة فاضي للاقسام'!C190)</f>
        <v>4</v>
      </c>
      <c r="D190" s="106"/>
      <c r="E190" s="51"/>
      <c r="F190" s="51"/>
      <c r="G190" s="51"/>
      <c r="H190" s="51"/>
      <c r="I190" s="52"/>
      <c r="K190" s="143" t="str">
        <f t="shared" si="80"/>
        <v/>
      </c>
      <c r="L190" s="143" t="str">
        <f t="shared" si="81"/>
        <v/>
      </c>
      <c r="M190" s="143" t="str">
        <f t="shared" si="82"/>
        <v/>
      </c>
      <c r="N190" s="143" t="str">
        <f t="shared" si="83"/>
        <v/>
      </c>
      <c r="O190" s="143" t="str">
        <f t="shared" si="84"/>
        <v/>
      </c>
      <c r="P190" s="143" t="str">
        <f t="shared" si="85"/>
        <v/>
      </c>
      <c r="Q190" s="143" t="str">
        <f t="shared" si="86"/>
        <v/>
      </c>
      <c r="R190" s="143" t="str">
        <f t="shared" si="87"/>
        <v/>
      </c>
      <c r="S190" s="144" t="str">
        <f t="shared" si="88"/>
        <v xml:space="preserve">    </v>
      </c>
    </row>
    <row r="191" spans="2:19">
      <c r="B191" s="97" t="str">
        <f>IF('طباعة فاضي للاقسام'!B191=0,"",'طباعة فاضي للاقسام'!B191)</f>
        <v/>
      </c>
      <c r="C191" s="84">
        <f>IF('طباعة فاضي للاقسام'!C191=0,"",'طباعة فاضي للاقسام'!C191)</f>
        <v>5</v>
      </c>
      <c r="D191" s="106"/>
      <c r="E191" s="51"/>
      <c r="F191" s="51"/>
      <c r="G191" s="51"/>
      <c r="H191" s="51"/>
      <c r="I191" s="52"/>
      <c r="K191" s="143" t="str">
        <f t="shared" si="80"/>
        <v/>
      </c>
      <c r="L191" s="143" t="str">
        <f t="shared" si="81"/>
        <v/>
      </c>
      <c r="M191" s="143" t="str">
        <f t="shared" si="82"/>
        <v/>
      </c>
      <c r="N191" s="143" t="str">
        <f t="shared" si="83"/>
        <v/>
      </c>
      <c r="O191" s="143" t="str">
        <f t="shared" si="84"/>
        <v/>
      </c>
      <c r="P191" s="143" t="str">
        <f t="shared" si="85"/>
        <v/>
      </c>
      <c r="Q191" s="143" t="str">
        <f t="shared" si="86"/>
        <v/>
      </c>
      <c r="R191" s="143" t="str">
        <f t="shared" si="87"/>
        <v/>
      </c>
      <c r="S191" s="144" t="str">
        <f t="shared" si="88"/>
        <v xml:space="preserve">    </v>
      </c>
    </row>
    <row r="192" spans="2:19">
      <c r="B192" s="98" t="str">
        <f>IF('طباعة فاضي للاقسام'!B192=0,"",'طباعة فاضي للاقسام'!B192)</f>
        <v>المدة</v>
      </c>
      <c r="C192" s="84">
        <f>IF('طباعة فاضي للاقسام'!C192=0,"",'طباعة فاضي للاقسام'!C192)</f>
        <v>6</v>
      </c>
      <c r="D192" s="106"/>
      <c r="E192" s="51"/>
      <c r="F192" s="51"/>
      <c r="G192" s="51"/>
      <c r="H192" s="51"/>
      <c r="I192" s="52"/>
      <c r="K192" s="143" t="str">
        <f t="shared" si="80"/>
        <v/>
      </c>
      <c r="L192" s="143" t="str">
        <f t="shared" si="81"/>
        <v/>
      </c>
      <c r="M192" s="143" t="str">
        <f t="shared" si="82"/>
        <v/>
      </c>
      <c r="N192" s="143" t="str">
        <f t="shared" si="83"/>
        <v/>
      </c>
      <c r="O192" s="143" t="str">
        <f t="shared" si="84"/>
        <v/>
      </c>
      <c r="P192" s="143" t="str">
        <f t="shared" si="85"/>
        <v/>
      </c>
      <c r="Q192" s="143" t="str">
        <f t="shared" si="86"/>
        <v/>
      </c>
      <c r="R192" s="143" t="str">
        <f t="shared" si="87"/>
        <v/>
      </c>
      <c r="S192" s="144" t="str">
        <f t="shared" si="88"/>
        <v xml:space="preserve">    </v>
      </c>
    </row>
    <row r="193" spans="1:19">
      <c r="B193" s="97" t="str">
        <f>IF('طباعة فاضي للاقسام'!B193=0,"",'طباعة فاضي للاقسام'!B193)</f>
        <v>3 اسابيع</v>
      </c>
      <c r="C193" s="84">
        <f>IF('طباعة فاضي للاقسام'!C193=0,"",'طباعة فاضي للاقسام'!C193)</f>
        <v>7</v>
      </c>
      <c r="D193" s="106"/>
      <c r="E193" s="51"/>
      <c r="F193" s="51"/>
      <c r="G193" s="51"/>
      <c r="H193" s="51"/>
      <c r="I193" s="52"/>
      <c r="K193" s="143" t="str">
        <f t="shared" si="80"/>
        <v/>
      </c>
      <c r="L193" s="143" t="str">
        <f t="shared" si="81"/>
        <v/>
      </c>
      <c r="M193" s="143" t="str">
        <f t="shared" si="82"/>
        <v/>
      </c>
      <c r="N193" s="143" t="str">
        <f t="shared" si="83"/>
        <v/>
      </c>
      <c r="O193" s="143" t="str">
        <f t="shared" si="84"/>
        <v/>
      </c>
      <c r="P193" s="143" t="str">
        <f t="shared" si="85"/>
        <v/>
      </c>
      <c r="Q193" s="143" t="str">
        <f t="shared" si="86"/>
        <v/>
      </c>
      <c r="R193" s="143" t="str">
        <f t="shared" si="87"/>
        <v/>
      </c>
      <c r="S193" s="144" t="str">
        <f t="shared" si="88"/>
        <v xml:space="preserve">    </v>
      </c>
    </row>
    <row r="194" spans="1:19">
      <c r="B194" s="98" t="str">
        <f>IF('طباعة فاضي للاقسام'!B194=0,"",'طباعة فاضي للاقسام'!B194)</f>
        <v>عدد الأيام</v>
      </c>
      <c r="C194" s="84">
        <f>IF('طباعة فاضي للاقسام'!C194=0,"",'طباعة فاضي للاقسام'!C194)</f>
        <v>8</v>
      </c>
      <c r="D194" s="106"/>
      <c r="E194" s="51"/>
      <c r="F194" s="51"/>
      <c r="G194" s="51"/>
      <c r="H194" s="51"/>
      <c r="I194" s="52"/>
      <c r="K194" s="143" t="str">
        <f t="shared" si="80"/>
        <v/>
      </c>
      <c r="L194" s="143" t="str">
        <f t="shared" si="81"/>
        <v/>
      </c>
      <c r="M194" s="143" t="str">
        <f t="shared" si="82"/>
        <v/>
      </c>
      <c r="N194" s="143" t="str">
        <f t="shared" si="83"/>
        <v/>
      </c>
      <c r="O194" s="143" t="str">
        <f t="shared" si="84"/>
        <v/>
      </c>
      <c r="P194" s="143" t="str">
        <f t="shared" si="85"/>
        <v/>
      </c>
      <c r="Q194" s="143" t="str">
        <f t="shared" si="86"/>
        <v/>
      </c>
      <c r="R194" s="143" t="str">
        <f t="shared" si="87"/>
        <v/>
      </c>
      <c r="S194" s="144" t="str">
        <f t="shared" si="88"/>
        <v xml:space="preserve">    </v>
      </c>
    </row>
    <row r="195" spans="1:19">
      <c r="B195" s="97">
        <f>IF('طباعة فاضي للاقسام'!B195=0,"",'طباعة فاضي للاقسام'!B195)</f>
        <v>21</v>
      </c>
      <c r="C195" s="84">
        <f>IF('طباعة فاضي للاقسام'!C195=0,"",'طباعة فاضي للاقسام'!C195)</f>
        <v>9</v>
      </c>
      <c r="D195" s="106"/>
      <c r="E195" s="51"/>
      <c r="F195" s="51"/>
      <c r="G195" s="51"/>
      <c r="H195" s="51"/>
      <c r="I195" s="52"/>
      <c r="K195" s="143" t="str">
        <f t="shared" si="80"/>
        <v/>
      </c>
      <c r="L195" s="143" t="str">
        <f t="shared" si="81"/>
        <v/>
      </c>
      <c r="M195" s="143" t="str">
        <f t="shared" si="82"/>
        <v/>
      </c>
      <c r="N195" s="143" t="str">
        <f t="shared" si="83"/>
        <v/>
      </c>
      <c r="O195" s="143" t="str">
        <f t="shared" si="84"/>
        <v/>
      </c>
      <c r="P195" s="143" t="str">
        <f t="shared" si="85"/>
        <v/>
      </c>
      <c r="Q195" s="143" t="str">
        <f t="shared" si="86"/>
        <v/>
      </c>
      <c r="R195" s="143" t="str">
        <f t="shared" si="87"/>
        <v/>
      </c>
      <c r="S195" s="144" t="str">
        <f t="shared" si="88"/>
        <v xml:space="preserve">    </v>
      </c>
    </row>
    <row r="196" spans="1:19">
      <c r="B196" s="98" t="str">
        <f>IF('طباعة فاضي للاقسام'!B196=0,"",'طباعة فاضي للاقسام'!B196)</f>
        <v/>
      </c>
      <c r="C196" s="84">
        <f>IF('طباعة فاضي للاقسام'!C196=0,"",'طباعة فاضي للاقسام'!C196)</f>
        <v>10</v>
      </c>
      <c r="D196" s="106"/>
      <c r="E196" s="51"/>
      <c r="F196" s="51"/>
      <c r="G196" s="51"/>
      <c r="H196" s="51"/>
      <c r="I196" s="52"/>
      <c r="K196" s="143" t="str">
        <f t="shared" si="80"/>
        <v/>
      </c>
      <c r="L196" s="143" t="str">
        <f t="shared" si="81"/>
        <v/>
      </c>
      <c r="M196" s="143" t="str">
        <f t="shared" si="82"/>
        <v/>
      </c>
      <c r="N196" s="143" t="str">
        <f t="shared" si="83"/>
        <v/>
      </c>
      <c r="O196" s="143" t="str">
        <f t="shared" si="84"/>
        <v/>
      </c>
      <c r="P196" s="143" t="str">
        <f t="shared" si="85"/>
        <v/>
      </c>
      <c r="Q196" s="143" t="str">
        <f t="shared" si="86"/>
        <v/>
      </c>
      <c r="R196" s="143" t="str">
        <f t="shared" si="87"/>
        <v/>
      </c>
      <c r="S196" s="144" t="str">
        <f t="shared" si="88"/>
        <v xml:space="preserve">    </v>
      </c>
    </row>
    <row r="197" spans="1:19">
      <c r="B197" s="96" t="str">
        <f>IF('طباعة فاضي للاقسام'!B197=0,"",'طباعة فاضي للاقسام'!B197)</f>
        <v>تاريخ الدورة - 1</v>
      </c>
      <c r="C197" s="84">
        <f>IF('طباعة فاضي للاقسام'!C197=0,"",'طباعة فاضي للاقسام'!C197)</f>
        <v>11</v>
      </c>
      <c r="D197" s="106"/>
      <c r="E197" s="51"/>
      <c r="F197" s="51"/>
      <c r="G197" s="51"/>
      <c r="H197" s="51"/>
      <c r="I197" s="52"/>
      <c r="K197" s="143" t="str">
        <f t="shared" si="80"/>
        <v/>
      </c>
      <c r="L197" s="143" t="str">
        <f t="shared" si="81"/>
        <v/>
      </c>
      <c r="M197" s="143" t="str">
        <f t="shared" si="82"/>
        <v/>
      </c>
      <c r="N197" s="143" t="str">
        <f t="shared" si="83"/>
        <v/>
      </c>
      <c r="O197" s="143" t="str">
        <f t="shared" si="84"/>
        <v/>
      </c>
      <c r="P197" s="143" t="str">
        <f t="shared" si="85"/>
        <v/>
      </c>
      <c r="Q197" s="143" t="str">
        <f t="shared" si="86"/>
        <v/>
      </c>
      <c r="R197" s="143" t="str">
        <f t="shared" si="87"/>
        <v/>
      </c>
      <c r="S197" s="144" t="str">
        <f t="shared" si="88"/>
        <v xml:space="preserve">    </v>
      </c>
    </row>
    <row r="198" spans="1:19">
      <c r="B198" s="96" t="str">
        <f>IF('طباعة فاضي للاقسام'!B198=0,"",'طباعة فاضي للاقسام'!B198)</f>
        <v/>
      </c>
      <c r="C198" s="84">
        <f>IF('طباعة فاضي للاقسام'!C198=0,"",'طباعة فاضي للاقسام'!C198)</f>
        <v>12</v>
      </c>
      <c r="D198" s="106"/>
      <c r="E198" s="51"/>
      <c r="F198" s="51"/>
      <c r="G198" s="51"/>
      <c r="H198" s="51"/>
      <c r="I198" s="52"/>
      <c r="K198" s="143" t="str">
        <f t="shared" si="80"/>
        <v/>
      </c>
      <c r="L198" s="143" t="str">
        <f t="shared" si="81"/>
        <v/>
      </c>
      <c r="M198" s="143" t="str">
        <f t="shared" si="82"/>
        <v/>
      </c>
      <c r="N198" s="143" t="str">
        <f t="shared" si="83"/>
        <v/>
      </c>
      <c r="O198" s="143" t="str">
        <f t="shared" si="84"/>
        <v/>
      </c>
      <c r="P198" s="143" t="str">
        <f t="shared" si="85"/>
        <v/>
      </c>
      <c r="Q198" s="143" t="str">
        <f t="shared" si="86"/>
        <v/>
      </c>
      <c r="R198" s="143" t="str">
        <f t="shared" si="87"/>
        <v/>
      </c>
      <c r="S198" s="144" t="str">
        <f t="shared" si="88"/>
        <v xml:space="preserve">    </v>
      </c>
    </row>
    <row r="199" spans="1:19">
      <c r="B199" s="108" t="str">
        <f>IF('طباعة فاضي للاقسام'!B199=0,"",'طباعة فاضي للاقسام'!B199)</f>
        <v/>
      </c>
      <c r="C199" s="84">
        <f>IF('طباعة فاضي للاقسام'!C199=0,"",'طباعة فاضي للاقسام'!C199)</f>
        <v>13</v>
      </c>
      <c r="D199" s="106"/>
      <c r="E199" s="51"/>
      <c r="F199" s="51"/>
      <c r="G199" s="51"/>
      <c r="H199" s="51"/>
      <c r="I199" s="52"/>
      <c r="K199" s="143" t="str">
        <f t="shared" si="80"/>
        <v/>
      </c>
      <c r="L199" s="143" t="str">
        <f t="shared" si="81"/>
        <v/>
      </c>
      <c r="M199" s="143" t="str">
        <f t="shared" si="82"/>
        <v/>
      </c>
      <c r="N199" s="143" t="str">
        <f t="shared" si="83"/>
        <v/>
      </c>
      <c r="O199" s="143" t="str">
        <f t="shared" si="84"/>
        <v/>
      </c>
      <c r="P199" s="143" t="str">
        <f t="shared" si="85"/>
        <v/>
      </c>
      <c r="Q199" s="143" t="str">
        <f t="shared" si="86"/>
        <v/>
      </c>
      <c r="R199" s="143" t="str">
        <f t="shared" si="87"/>
        <v/>
      </c>
      <c r="S199" s="144" t="str">
        <f t="shared" si="88"/>
        <v xml:space="preserve">    </v>
      </c>
    </row>
    <row r="200" spans="1:19">
      <c r="B200" s="98" t="str">
        <f>IF('طباعة فاضي للاقسام'!B200=0,"",'طباعة فاضي للاقسام'!B200)</f>
        <v/>
      </c>
      <c r="C200" s="84">
        <f>IF('طباعة فاضي للاقسام'!C200=0,"",'طباعة فاضي للاقسام'!C200)</f>
        <v>14</v>
      </c>
      <c r="D200" s="106"/>
      <c r="E200" s="51"/>
      <c r="F200" s="51"/>
      <c r="G200" s="51"/>
      <c r="H200" s="51"/>
      <c r="I200" s="52"/>
      <c r="K200" s="143" t="str">
        <f t="shared" si="80"/>
        <v/>
      </c>
      <c r="L200" s="143" t="str">
        <f t="shared" si="81"/>
        <v/>
      </c>
      <c r="M200" s="143" t="str">
        <f t="shared" si="82"/>
        <v/>
      </c>
      <c r="N200" s="143" t="str">
        <f t="shared" si="83"/>
        <v/>
      </c>
      <c r="O200" s="143" t="str">
        <f t="shared" si="84"/>
        <v/>
      </c>
      <c r="P200" s="143" t="str">
        <f t="shared" si="85"/>
        <v/>
      </c>
      <c r="Q200" s="143" t="str">
        <f t="shared" si="86"/>
        <v/>
      </c>
      <c r="R200" s="143" t="str">
        <f t="shared" si="87"/>
        <v/>
      </c>
      <c r="S200" s="144" t="str">
        <f t="shared" si="88"/>
        <v xml:space="preserve">    </v>
      </c>
    </row>
    <row r="201" spans="1:19">
      <c r="B201" s="96" t="str">
        <f>IF('طباعة فاضي للاقسام'!B201=0,"",'طباعة فاضي للاقسام'!B201)</f>
        <v>تاريخ الدورة - 2</v>
      </c>
      <c r="C201" s="84">
        <f>IF('طباعة فاضي للاقسام'!C201=0,"",'طباعة فاضي للاقسام'!C201)</f>
        <v>15</v>
      </c>
      <c r="D201" s="106"/>
      <c r="E201" s="51"/>
      <c r="F201" s="51"/>
      <c r="G201" s="51"/>
      <c r="H201" s="51"/>
      <c r="I201" s="52"/>
      <c r="K201" s="143" t="str">
        <f t="shared" si="80"/>
        <v/>
      </c>
      <c r="L201" s="143" t="str">
        <f t="shared" si="81"/>
        <v/>
      </c>
      <c r="M201" s="143" t="str">
        <f t="shared" si="82"/>
        <v/>
      </c>
      <c r="N201" s="143" t="str">
        <f t="shared" si="83"/>
        <v/>
      </c>
      <c r="O201" s="143" t="str">
        <f t="shared" si="84"/>
        <v/>
      </c>
      <c r="P201" s="143" t="str">
        <f t="shared" si="85"/>
        <v/>
      </c>
      <c r="Q201" s="143" t="str">
        <f t="shared" si="86"/>
        <v/>
      </c>
      <c r="R201" s="143" t="str">
        <f t="shared" si="87"/>
        <v/>
      </c>
      <c r="S201" s="144" t="str">
        <f t="shared" si="88"/>
        <v xml:space="preserve">    </v>
      </c>
    </row>
    <row r="202" spans="1:19">
      <c r="B202" s="96" t="str">
        <f>IF('طباعة فاضي للاقسام'!B202=0,"",'طباعة فاضي للاقسام'!B202)</f>
        <v/>
      </c>
      <c r="C202" s="84">
        <f>IF('طباعة فاضي للاقسام'!C202=0,"",'طباعة فاضي للاقسام'!C202)</f>
        <v>16</v>
      </c>
      <c r="D202" s="106"/>
      <c r="E202" s="51"/>
      <c r="F202" s="51"/>
      <c r="G202" s="51"/>
      <c r="H202" s="51"/>
      <c r="I202" s="52"/>
      <c r="K202" s="143" t="str">
        <f t="shared" si="80"/>
        <v/>
      </c>
      <c r="L202" s="143" t="str">
        <f t="shared" si="81"/>
        <v/>
      </c>
      <c r="M202" s="143" t="str">
        <f t="shared" si="82"/>
        <v/>
      </c>
      <c r="N202" s="143" t="str">
        <f t="shared" si="83"/>
        <v/>
      </c>
      <c r="O202" s="143" t="str">
        <f t="shared" si="84"/>
        <v/>
      </c>
      <c r="P202" s="143" t="str">
        <f t="shared" si="85"/>
        <v/>
      </c>
      <c r="Q202" s="143" t="str">
        <f t="shared" si="86"/>
        <v/>
      </c>
      <c r="R202" s="143" t="str">
        <f t="shared" si="87"/>
        <v/>
      </c>
      <c r="S202" s="144" t="str">
        <f t="shared" si="88"/>
        <v xml:space="preserve">    </v>
      </c>
    </row>
    <row r="203" spans="1:19">
      <c r="B203" s="108" t="str">
        <f>IF('طباعة فاضي للاقسام'!B203=0,"",'طباعة فاضي للاقسام'!B203)</f>
        <v/>
      </c>
      <c r="C203" s="84">
        <f>IF('طباعة فاضي للاقسام'!C203=0,"",'طباعة فاضي للاقسام'!C203)</f>
        <v>17</v>
      </c>
      <c r="D203" s="106"/>
      <c r="E203" s="51"/>
      <c r="F203" s="51"/>
      <c r="G203" s="51"/>
      <c r="H203" s="51"/>
      <c r="I203" s="52"/>
      <c r="K203" s="143" t="str">
        <f t="shared" si="80"/>
        <v/>
      </c>
      <c r="L203" s="143" t="str">
        <f t="shared" si="81"/>
        <v/>
      </c>
      <c r="M203" s="143" t="str">
        <f t="shared" si="82"/>
        <v/>
      </c>
      <c r="N203" s="143" t="str">
        <f t="shared" si="83"/>
        <v/>
      </c>
      <c r="O203" s="143" t="str">
        <f t="shared" si="84"/>
        <v/>
      </c>
      <c r="P203" s="143" t="str">
        <f t="shared" si="85"/>
        <v/>
      </c>
      <c r="Q203" s="143" t="str">
        <f t="shared" si="86"/>
        <v/>
      </c>
      <c r="R203" s="143" t="str">
        <f t="shared" si="87"/>
        <v/>
      </c>
      <c r="S203" s="144" t="str">
        <f t="shared" si="88"/>
        <v xml:space="preserve">    </v>
      </c>
    </row>
    <row r="204" spans="1:19">
      <c r="B204" s="98" t="str">
        <f>IF('طباعة فاضي للاقسام'!B204=0,"",'طباعة فاضي للاقسام'!B204)</f>
        <v/>
      </c>
      <c r="C204" s="84">
        <f>IF('طباعة فاضي للاقسام'!C204=0,"",'طباعة فاضي للاقسام'!C204)</f>
        <v>18</v>
      </c>
      <c r="D204" s="106"/>
      <c r="E204" s="51"/>
      <c r="F204" s="51"/>
      <c r="G204" s="51"/>
      <c r="H204" s="51"/>
      <c r="I204" s="52"/>
      <c r="K204" s="143" t="str">
        <f t="shared" si="80"/>
        <v/>
      </c>
      <c r="L204" s="143" t="str">
        <f t="shared" si="81"/>
        <v/>
      </c>
      <c r="M204" s="143" t="str">
        <f t="shared" si="82"/>
        <v/>
      </c>
      <c r="N204" s="143" t="str">
        <f t="shared" si="83"/>
        <v/>
      </c>
      <c r="O204" s="143" t="str">
        <f t="shared" si="84"/>
        <v/>
      </c>
      <c r="P204" s="143" t="str">
        <f t="shared" si="85"/>
        <v/>
      </c>
      <c r="Q204" s="143" t="str">
        <f t="shared" si="86"/>
        <v/>
      </c>
      <c r="R204" s="143" t="str">
        <f t="shared" si="87"/>
        <v/>
      </c>
      <c r="S204" s="144" t="str">
        <f t="shared" si="88"/>
        <v xml:space="preserve">    </v>
      </c>
    </row>
    <row r="205" spans="1:19">
      <c r="B205" s="96" t="str">
        <f>IF('طباعة فاضي للاقسام'!B205=0,"",'طباعة فاضي للاقسام'!B205)</f>
        <v/>
      </c>
      <c r="C205" s="84">
        <f>IF('طباعة فاضي للاقسام'!C205=0,"",'طباعة فاضي للاقسام'!C205)</f>
        <v>19</v>
      </c>
      <c r="D205" s="106"/>
      <c r="E205" s="51"/>
      <c r="F205" s="51"/>
      <c r="G205" s="51"/>
      <c r="H205" s="51"/>
      <c r="I205" s="52"/>
      <c r="K205" s="143" t="str">
        <f t="shared" si="80"/>
        <v/>
      </c>
      <c r="L205" s="143" t="str">
        <f t="shared" si="81"/>
        <v/>
      </c>
      <c r="M205" s="143" t="str">
        <f t="shared" si="82"/>
        <v/>
      </c>
      <c r="N205" s="143" t="str">
        <f t="shared" si="83"/>
        <v/>
      </c>
      <c r="O205" s="143" t="str">
        <f t="shared" si="84"/>
        <v/>
      </c>
      <c r="P205" s="143" t="str">
        <f t="shared" si="85"/>
        <v/>
      </c>
      <c r="Q205" s="143" t="str">
        <f t="shared" si="86"/>
        <v/>
      </c>
      <c r="R205" s="143" t="str">
        <f t="shared" si="87"/>
        <v/>
      </c>
      <c r="S205" s="144" t="str">
        <f t="shared" si="88"/>
        <v xml:space="preserve">    </v>
      </c>
    </row>
    <row r="206" spans="1:19" ht="16.5" thickBot="1">
      <c r="B206" s="99" t="str">
        <f>IF('طباعة فاضي للاقسام'!B206=0,"",'طباعة فاضي للاقسام'!B206)</f>
        <v/>
      </c>
      <c r="C206" s="91">
        <f>IF('طباعة فاضي للاقسام'!C206=0,"",'طباعة فاضي للاقسام'!C206)</f>
        <v>20</v>
      </c>
      <c r="D206" s="107"/>
      <c r="E206" s="56"/>
      <c r="F206" s="56"/>
      <c r="G206" s="56"/>
      <c r="H206" s="56"/>
      <c r="I206" s="57"/>
      <c r="K206" s="143" t="str">
        <f t="shared" si="80"/>
        <v/>
      </c>
      <c r="L206" s="143" t="str">
        <f t="shared" si="81"/>
        <v/>
      </c>
      <c r="M206" s="143" t="str">
        <f t="shared" si="82"/>
        <v/>
      </c>
      <c r="N206" s="143" t="str">
        <f t="shared" si="83"/>
        <v/>
      </c>
      <c r="O206" s="143" t="str">
        <f t="shared" si="84"/>
        <v/>
      </c>
      <c r="P206" s="143" t="str">
        <f t="shared" si="85"/>
        <v/>
      </c>
      <c r="Q206" s="143" t="str">
        <f t="shared" si="86"/>
        <v/>
      </c>
      <c r="R206" s="143" t="str">
        <f t="shared" si="87"/>
        <v/>
      </c>
      <c r="S206" s="144" t="str">
        <f t="shared" si="88"/>
        <v xml:space="preserve">    </v>
      </c>
    </row>
    <row r="207" spans="1:19" ht="16.5" thickBot="1">
      <c r="A207" s="38"/>
      <c r="D207" s="38"/>
      <c r="E207" s="38"/>
      <c r="F207" s="38"/>
    </row>
    <row r="208" spans="1:19" ht="16.5" thickBot="1">
      <c r="B208" s="102" t="str">
        <f>IF('طباعة فاضي للاقسام'!B208=0,"",'طباعة فاضي للاقسام'!B208)</f>
        <v>تـاريــخ عـقــد الــدورة</v>
      </c>
      <c r="C208" s="100" t="str">
        <f>IF('طباعة فاضي للاقسام'!C208=0,"",'طباعة فاضي للاقسام'!C208)</f>
        <v>عـدد</v>
      </c>
      <c r="D208" s="100" t="str">
        <f>IF('طباعة فاضي للاقسام'!D208=0,"",'طباعة فاضي للاقسام'!D208)</f>
        <v>الـــــــــرتـــــبـــــــــــة</v>
      </c>
      <c r="E208" s="100" t="str">
        <f>IF('طباعة فاضي للاقسام'!E208=0,"",'طباعة فاضي للاقسام'!E208)</f>
        <v>الــــرقـــــــم</v>
      </c>
      <c r="F208" s="100" t="str">
        <f>IF('طباعة فاضي للاقسام'!F208=0,"",'طباعة فاضي للاقسام'!F208)</f>
        <v>أســـــمــــــــــاء الــمــــرشـــحــــــيــن</v>
      </c>
      <c r="G208" s="100" t="str">
        <f>IF('طباعة فاضي للاقسام'!G208=0,"",'طباعة فاضي للاقسام'!G208)</f>
        <v>الـقــــــــســــم</v>
      </c>
      <c r="H208" s="100" t="str">
        <f>IF('طباعة فاضي للاقسام'!H208=0,"",'طباعة فاضي للاقسام'!H208)</f>
        <v>اللغـة</v>
      </c>
      <c r="I208" s="101" t="str">
        <f>IF('طباعة فاضي للاقسام'!I208=0,"",'طباعة فاضي للاقسام'!I208)</f>
        <v>تـاريــخ اللـغـة</v>
      </c>
    </row>
    <row r="209" spans="2:19">
      <c r="B209" s="95" t="str">
        <f>IF('طباعة فاضي للاقسام'!B209=0,"",'طباعة فاضي للاقسام'!B209)</f>
        <v/>
      </c>
      <c r="C209" s="90">
        <f>IF('طباعة فاضي للاقسام'!C209=0,"",'طباعة فاضي للاقسام'!C209)</f>
        <v>1</v>
      </c>
      <c r="D209" s="103"/>
      <c r="E209" s="104"/>
      <c r="F209" s="104"/>
      <c r="G209" s="104"/>
      <c r="H209" s="104"/>
      <c r="I209" s="105"/>
      <c r="K209" s="143" t="str">
        <f t="shared" ref="K209:K228" si="89">TRIM(MID(SUBSTITUTE(F209," ",REPT(" ",500)),500*COLUMNS(F209:F209)-499,500))</f>
        <v/>
      </c>
      <c r="L209" s="143" t="str">
        <f t="shared" ref="L209:L228" si="90">TRIM(MID(SUBSTITUTE(F209," ",REPT(" ",500)),500*COLUMNS(F209:G209)-499,500))</f>
        <v/>
      </c>
      <c r="M209" s="143" t="str">
        <f t="shared" ref="M209:M228" si="91">TRIM(MID(SUBSTITUTE(F209," ",REPT(" ",500)),500*COLUMNS(F209:H209)-499,500))</f>
        <v/>
      </c>
      <c r="N209" s="143" t="str">
        <f t="shared" ref="N209:N228" si="92">TRIM(MID(SUBSTITUTE(F209," ",REPT(" ",500)),500*COLUMNS(F209:I209)-499,500))</f>
        <v/>
      </c>
      <c r="O209" s="143" t="str">
        <f t="shared" ref="O209:O228" si="93">TRIM(MID(SUBSTITUTE(F209," ",REPT(" ",500)),500*COLUMNS(F209:J209)-499,500))</f>
        <v/>
      </c>
      <c r="P209" s="143" t="str">
        <f t="shared" ref="P209:P228" si="94">TRIM(MID(SUBSTITUTE(F209," ",REPT(" ",500)),500*COLUMNS(F209:K209)-499,500))</f>
        <v/>
      </c>
      <c r="Q209" s="143" t="str">
        <f t="shared" ref="Q209:Q228" si="95">TRIM(MID(SUBSTITUTE(F209," ",REPT(" ",500)),500*COLUMNS(F209:L209)-499,500))</f>
        <v/>
      </c>
      <c r="R209" s="143" t="str">
        <f t="shared" ref="R209:R228" si="96">TRIM(MID(SUBSTITUTE(F209," ",REPT(" ",500)),500*COLUMNS(F209:M209)-499,500))</f>
        <v/>
      </c>
      <c r="S209" s="144" t="str">
        <f>IF(ISERR(K209&amp;" "&amp;O209&amp;" "&amp;P209&amp;" "&amp;Q209&amp;" "&amp;R209),"",(K209&amp;" "&amp;O209&amp;" "&amp;P209&amp;" "&amp;Q209&amp;" "&amp;R209))</f>
        <v xml:space="preserve">    </v>
      </c>
    </row>
    <row r="210" spans="2:19">
      <c r="B210" s="96" t="str">
        <f>IF('طباعة فاضي للاقسام'!B210=0,"",'طباعة فاضي للاقسام'!B210)</f>
        <v>شهر</v>
      </c>
      <c r="C210" s="84">
        <f>IF('طباعة فاضي للاقسام'!C210=0,"",'طباعة فاضي للاقسام'!C210)</f>
        <v>2</v>
      </c>
      <c r="D210" s="106"/>
      <c r="E210" s="51"/>
      <c r="F210" s="51"/>
      <c r="G210" s="51"/>
      <c r="H210" s="51"/>
      <c r="I210" s="52"/>
      <c r="K210" s="143" t="str">
        <f t="shared" si="89"/>
        <v/>
      </c>
      <c r="L210" s="143" t="str">
        <f t="shared" si="90"/>
        <v/>
      </c>
      <c r="M210" s="143" t="str">
        <f t="shared" si="91"/>
        <v/>
      </c>
      <c r="N210" s="143" t="str">
        <f t="shared" si="92"/>
        <v/>
      </c>
      <c r="O210" s="143" t="str">
        <f t="shared" si="93"/>
        <v/>
      </c>
      <c r="P210" s="143" t="str">
        <f t="shared" si="94"/>
        <v/>
      </c>
      <c r="Q210" s="143" t="str">
        <f t="shared" si="95"/>
        <v/>
      </c>
      <c r="R210" s="143" t="str">
        <f t="shared" si="96"/>
        <v/>
      </c>
      <c r="S210" s="144" t="str">
        <f t="shared" ref="S210:S228" si="97">IF(ISERR(K210&amp;" "&amp;O210&amp;" "&amp;P210&amp;" "&amp;Q210&amp;" "&amp;R210),"",(K210&amp;" "&amp;O210&amp;" "&amp;P210&amp;" "&amp;Q210&amp;" "&amp;R210))</f>
        <v xml:space="preserve">    </v>
      </c>
    </row>
    <row r="211" spans="2:19">
      <c r="B211" s="97">
        <f>IF('طباعة فاضي للاقسام'!B211=0,"",'طباعة فاضي للاقسام'!B211)</f>
        <v>10</v>
      </c>
      <c r="C211" s="84">
        <f>IF('طباعة فاضي للاقسام'!C211=0,"",'طباعة فاضي للاقسام'!C211)</f>
        <v>3</v>
      </c>
      <c r="D211" s="106"/>
      <c r="E211" s="51"/>
      <c r="F211" s="51"/>
      <c r="G211" s="51"/>
      <c r="H211" s="51"/>
      <c r="I211" s="52"/>
      <c r="K211" s="143" t="str">
        <f t="shared" si="89"/>
        <v/>
      </c>
      <c r="L211" s="143" t="str">
        <f t="shared" si="90"/>
        <v/>
      </c>
      <c r="M211" s="143" t="str">
        <f t="shared" si="91"/>
        <v/>
      </c>
      <c r="N211" s="143" t="str">
        <f t="shared" si="92"/>
        <v/>
      </c>
      <c r="O211" s="143" t="str">
        <f t="shared" si="93"/>
        <v/>
      </c>
      <c r="P211" s="143" t="str">
        <f t="shared" si="94"/>
        <v/>
      </c>
      <c r="Q211" s="143" t="str">
        <f t="shared" si="95"/>
        <v/>
      </c>
      <c r="R211" s="143" t="str">
        <f t="shared" si="96"/>
        <v/>
      </c>
      <c r="S211" s="144" t="str">
        <f t="shared" si="97"/>
        <v xml:space="preserve">    </v>
      </c>
    </row>
    <row r="212" spans="2:19">
      <c r="B212" s="98" t="str">
        <f>IF('طباعة فاضي للاقسام'!B212=0,"",'طباعة فاضي للاقسام'!B212)</f>
        <v>عدد الدورات</v>
      </c>
      <c r="C212" s="84">
        <f>IF('طباعة فاضي للاقسام'!C212=0,"",'طباعة فاضي للاقسام'!C212)</f>
        <v>4</v>
      </c>
      <c r="D212" s="106"/>
      <c r="E212" s="51"/>
      <c r="F212" s="51"/>
      <c r="G212" s="51"/>
      <c r="H212" s="51"/>
      <c r="I212" s="52"/>
      <c r="K212" s="143" t="str">
        <f t="shared" si="89"/>
        <v/>
      </c>
      <c r="L212" s="143" t="str">
        <f t="shared" si="90"/>
        <v/>
      </c>
      <c r="M212" s="143" t="str">
        <f t="shared" si="91"/>
        <v/>
      </c>
      <c r="N212" s="143" t="str">
        <f t="shared" si="92"/>
        <v/>
      </c>
      <c r="O212" s="143" t="str">
        <f t="shared" si="93"/>
        <v/>
      </c>
      <c r="P212" s="143" t="str">
        <f t="shared" si="94"/>
        <v/>
      </c>
      <c r="Q212" s="143" t="str">
        <f t="shared" si="95"/>
        <v/>
      </c>
      <c r="R212" s="143" t="str">
        <f t="shared" si="96"/>
        <v/>
      </c>
      <c r="S212" s="144" t="str">
        <f t="shared" si="97"/>
        <v xml:space="preserve">    </v>
      </c>
    </row>
    <row r="213" spans="2:19">
      <c r="B213" s="97" t="str">
        <f>IF('طباعة فاضي للاقسام'!B213=0,"",'طباعة فاضي للاقسام'!B213)</f>
        <v/>
      </c>
      <c r="C213" s="84">
        <f>IF('طباعة فاضي للاقسام'!C213=0,"",'طباعة فاضي للاقسام'!C213)</f>
        <v>5</v>
      </c>
      <c r="D213" s="106"/>
      <c r="E213" s="51"/>
      <c r="F213" s="51"/>
      <c r="G213" s="51"/>
      <c r="H213" s="51"/>
      <c r="I213" s="52"/>
      <c r="K213" s="143" t="str">
        <f t="shared" si="89"/>
        <v/>
      </c>
      <c r="L213" s="143" t="str">
        <f t="shared" si="90"/>
        <v/>
      </c>
      <c r="M213" s="143" t="str">
        <f t="shared" si="91"/>
        <v/>
      </c>
      <c r="N213" s="143" t="str">
        <f t="shared" si="92"/>
        <v/>
      </c>
      <c r="O213" s="143" t="str">
        <f t="shared" si="93"/>
        <v/>
      </c>
      <c r="P213" s="143" t="str">
        <f t="shared" si="94"/>
        <v/>
      </c>
      <c r="Q213" s="143" t="str">
        <f t="shared" si="95"/>
        <v/>
      </c>
      <c r="R213" s="143" t="str">
        <f t="shared" si="96"/>
        <v/>
      </c>
      <c r="S213" s="144" t="str">
        <f t="shared" si="97"/>
        <v xml:space="preserve">    </v>
      </c>
    </row>
    <row r="214" spans="2:19">
      <c r="B214" s="98" t="str">
        <f>IF('طباعة فاضي للاقسام'!B214=0,"",'طباعة فاضي للاقسام'!B214)</f>
        <v>المدة</v>
      </c>
      <c r="C214" s="84">
        <f>IF('طباعة فاضي للاقسام'!C214=0,"",'طباعة فاضي للاقسام'!C214)</f>
        <v>6</v>
      </c>
      <c r="D214" s="106"/>
      <c r="E214" s="51"/>
      <c r="F214" s="51"/>
      <c r="G214" s="51"/>
      <c r="H214" s="51"/>
      <c r="I214" s="52"/>
      <c r="K214" s="143" t="str">
        <f t="shared" si="89"/>
        <v/>
      </c>
      <c r="L214" s="143" t="str">
        <f t="shared" si="90"/>
        <v/>
      </c>
      <c r="M214" s="143" t="str">
        <f t="shared" si="91"/>
        <v/>
      </c>
      <c r="N214" s="143" t="str">
        <f t="shared" si="92"/>
        <v/>
      </c>
      <c r="O214" s="143" t="str">
        <f t="shared" si="93"/>
        <v/>
      </c>
      <c r="P214" s="143" t="str">
        <f t="shared" si="94"/>
        <v/>
      </c>
      <c r="Q214" s="143" t="str">
        <f t="shared" si="95"/>
        <v/>
      </c>
      <c r="R214" s="143" t="str">
        <f t="shared" si="96"/>
        <v/>
      </c>
      <c r="S214" s="144" t="str">
        <f t="shared" si="97"/>
        <v xml:space="preserve">    </v>
      </c>
    </row>
    <row r="215" spans="2:19">
      <c r="B215" s="97" t="str">
        <f>IF('طباعة فاضي للاقسام'!B215=0,"",'طباعة فاضي للاقسام'!B215)</f>
        <v>3 اسابيع</v>
      </c>
      <c r="C215" s="84">
        <f>IF('طباعة فاضي للاقسام'!C215=0,"",'طباعة فاضي للاقسام'!C215)</f>
        <v>7</v>
      </c>
      <c r="D215" s="106"/>
      <c r="E215" s="51"/>
      <c r="F215" s="51"/>
      <c r="G215" s="51"/>
      <c r="H215" s="51"/>
      <c r="I215" s="52"/>
      <c r="K215" s="143" t="str">
        <f t="shared" si="89"/>
        <v/>
      </c>
      <c r="L215" s="143" t="str">
        <f t="shared" si="90"/>
        <v/>
      </c>
      <c r="M215" s="143" t="str">
        <f t="shared" si="91"/>
        <v/>
      </c>
      <c r="N215" s="143" t="str">
        <f t="shared" si="92"/>
        <v/>
      </c>
      <c r="O215" s="143" t="str">
        <f t="shared" si="93"/>
        <v/>
      </c>
      <c r="P215" s="143" t="str">
        <f t="shared" si="94"/>
        <v/>
      </c>
      <c r="Q215" s="143" t="str">
        <f t="shared" si="95"/>
        <v/>
      </c>
      <c r="R215" s="143" t="str">
        <f t="shared" si="96"/>
        <v/>
      </c>
      <c r="S215" s="144" t="str">
        <f t="shared" si="97"/>
        <v xml:space="preserve">    </v>
      </c>
    </row>
    <row r="216" spans="2:19">
      <c r="B216" s="98" t="str">
        <f>IF('طباعة فاضي للاقسام'!B216=0,"",'طباعة فاضي للاقسام'!B216)</f>
        <v>عدد الأيام</v>
      </c>
      <c r="C216" s="84">
        <f>IF('طباعة فاضي للاقسام'!C216=0,"",'طباعة فاضي للاقسام'!C216)</f>
        <v>8</v>
      </c>
      <c r="D216" s="106"/>
      <c r="E216" s="51"/>
      <c r="F216" s="51"/>
      <c r="G216" s="51"/>
      <c r="H216" s="51"/>
      <c r="I216" s="52"/>
      <c r="K216" s="143" t="str">
        <f t="shared" si="89"/>
        <v/>
      </c>
      <c r="L216" s="143" t="str">
        <f t="shared" si="90"/>
        <v/>
      </c>
      <c r="M216" s="143" t="str">
        <f t="shared" si="91"/>
        <v/>
      </c>
      <c r="N216" s="143" t="str">
        <f t="shared" si="92"/>
        <v/>
      </c>
      <c r="O216" s="143" t="str">
        <f t="shared" si="93"/>
        <v/>
      </c>
      <c r="P216" s="143" t="str">
        <f t="shared" si="94"/>
        <v/>
      </c>
      <c r="Q216" s="143" t="str">
        <f t="shared" si="95"/>
        <v/>
      </c>
      <c r="R216" s="143" t="str">
        <f t="shared" si="96"/>
        <v/>
      </c>
      <c r="S216" s="144" t="str">
        <f t="shared" si="97"/>
        <v xml:space="preserve">    </v>
      </c>
    </row>
    <row r="217" spans="2:19">
      <c r="B217" s="97">
        <f>IF('طباعة فاضي للاقسام'!B217=0,"",'طباعة فاضي للاقسام'!B217)</f>
        <v>21</v>
      </c>
      <c r="C217" s="84">
        <f>IF('طباعة فاضي للاقسام'!C217=0,"",'طباعة فاضي للاقسام'!C217)</f>
        <v>9</v>
      </c>
      <c r="D217" s="106"/>
      <c r="E217" s="51"/>
      <c r="F217" s="51"/>
      <c r="G217" s="51"/>
      <c r="H217" s="51"/>
      <c r="I217" s="52"/>
      <c r="K217" s="143" t="str">
        <f t="shared" si="89"/>
        <v/>
      </c>
      <c r="L217" s="143" t="str">
        <f t="shared" si="90"/>
        <v/>
      </c>
      <c r="M217" s="143" t="str">
        <f t="shared" si="91"/>
        <v/>
      </c>
      <c r="N217" s="143" t="str">
        <f t="shared" si="92"/>
        <v/>
      </c>
      <c r="O217" s="143" t="str">
        <f t="shared" si="93"/>
        <v/>
      </c>
      <c r="P217" s="143" t="str">
        <f t="shared" si="94"/>
        <v/>
      </c>
      <c r="Q217" s="143" t="str">
        <f t="shared" si="95"/>
        <v/>
      </c>
      <c r="R217" s="143" t="str">
        <f t="shared" si="96"/>
        <v/>
      </c>
      <c r="S217" s="144" t="str">
        <f t="shared" si="97"/>
        <v xml:space="preserve">    </v>
      </c>
    </row>
    <row r="218" spans="2:19">
      <c r="B218" s="98" t="str">
        <f>IF('طباعة فاضي للاقسام'!B218=0,"",'طباعة فاضي للاقسام'!B218)</f>
        <v/>
      </c>
      <c r="C218" s="84">
        <f>IF('طباعة فاضي للاقسام'!C218=0,"",'طباعة فاضي للاقسام'!C218)</f>
        <v>10</v>
      </c>
      <c r="D218" s="106"/>
      <c r="E218" s="51"/>
      <c r="F218" s="51"/>
      <c r="G218" s="51"/>
      <c r="H218" s="51"/>
      <c r="I218" s="52"/>
      <c r="K218" s="143" t="str">
        <f t="shared" si="89"/>
        <v/>
      </c>
      <c r="L218" s="143" t="str">
        <f t="shared" si="90"/>
        <v/>
      </c>
      <c r="M218" s="143" t="str">
        <f t="shared" si="91"/>
        <v/>
      </c>
      <c r="N218" s="143" t="str">
        <f t="shared" si="92"/>
        <v/>
      </c>
      <c r="O218" s="143" t="str">
        <f t="shared" si="93"/>
        <v/>
      </c>
      <c r="P218" s="143" t="str">
        <f t="shared" si="94"/>
        <v/>
      </c>
      <c r="Q218" s="143" t="str">
        <f t="shared" si="95"/>
        <v/>
      </c>
      <c r="R218" s="143" t="str">
        <f t="shared" si="96"/>
        <v/>
      </c>
      <c r="S218" s="144" t="str">
        <f t="shared" si="97"/>
        <v xml:space="preserve">    </v>
      </c>
    </row>
    <row r="219" spans="2:19">
      <c r="B219" s="96" t="str">
        <f>IF('طباعة فاضي للاقسام'!B219=0,"",'طباعة فاضي للاقسام'!B219)</f>
        <v>تاريخ الدورة - 1</v>
      </c>
      <c r="C219" s="84">
        <f>IF('طباعة فاضي للاقسام'!C219=0,"",'طباعة فاضي للاقسام'!C219)</f>
        <v>11</v>
      </c>
      <c r="D219" s="106"/>
      <c r="E219" s="51"/>
      <c r="F219" s="51"/>
      <c r="G219" s="51"/>
      <c r="H219" s="51"/>
      <c r="I219" s="52"/>
      <c r="K219" s="143" t="str">
        <f t="shared" si="89"/>
        <v/>
      </c>
      <c r="L219" s="143" t="str">
        <f t="shared" si="90"/>
        <v/>
      </c>
      <c r="M219" s="143" t="str">
        <f t="shared" si="91"/>
        <v/>
      </c>
      <c r="N219" s="143" t="str">
        <f t="shared" si="92"/>
        <v/>
      </c>
      <c r="O219" s="143" t="str">
        <f t="shared" si="93"/>
        <v/>
      </c>
      <c r="P219" s="143" t="str">
        <f t="shared" si="94"/>
        <v/>
      </c>
      <c r="Q219" s="143" t="str">
        <f t="shared" si="95"/>
        <v/>
      </c>
      <c r="R219" s="143" t="str">
        <f t="shared" si="96"/>
        <v/>
      </c>
      <c r="S219" s="144" t="str">
        <f t="shared" si="97"/>
        <v xml:space="preserve">    </v>
      </c>
    </row>
    <row r="220" spans="2:19">
      <c r="B220" s="96" t="str">
        <f>IF('طباعة فاضي للاقسام'!B220=0,"",'طباعة فاضي للاقسام'!B220)</f>
        <v/>
      </c>
      <c r="C220" s="84">
        <f>IF('طباعة فاضي للاقسام'!C220=0,"",'طباعة فاضي للاقسام'!C220)</f>
        <v>12</v>
      </c>
      <c r="D220" s="106"/>
      <c r="E220" s="51"/>
      <c r="F220" s="51"/>
      <c r="G220" s="51"/>
      <c r="H220" s="51"/>
      <c r="I220" s="52"/>
      <c r="K220" s="143" t="str">
        <f t="shared" si="89"/>
        <v/>
      </c>
      <c r="L220" s="143" t="str">
        <f t="shared" si="90"/>
        <v/>
      </c>
      <c r="M220" s="143" t="str">
        <f t="shared" si="91"/>
        <v/>
      </c>
      <c r="N220" s="143" t="str">
        <f t="shared" si="92"/>
        <v/>
      </c>
      <c r="O220" s="143" t="str">
        <f t="shared" si="93"/>
        <v/>
      </c>
      <c r="P220" s="143" t="str">
        <f t="shared" si="94"/>
        <v/>
      </c>
      <c r="Q220" s="143" t="str">
        <f t="shared" si="95"/>
        <v/>
      </c>
      <c r="R220" s="143" t="str">
        <f t="shared" si="96"/>
        <v/>
      </c>
      <c r="S220" s="144" t="str">
        <f t="shared" si="97"/>
        <v xml:space="preserve">    </v>
      </c>
    </row>
    <row r="221" spans="2:19">
      <c r="B221" s="108" t="str">
        <f>IF('طباعة فاضي للاقسام'!B221=0,"",'طباعة فاضي للاقسام'!B221)</f>
        <v/>
      </c>
      <c r="C221" s="84">
        <f>IF('طباعة فاضي للاقسام'!C221=0,"",'طباعة فاضي للاقسام'!C221)</f>
        <v>13</v>
      </c>
      <c r="D221" s="106"/>
      <c r="E221" s="51"/>
      <c r="F221" s="51"/>
      <c r="G221" s="51"/>
      <c r="H221" s="51"/>
      <c r="I221" s="52"/>
      <c r="K221" s="143" t="str">
        <f t="shared" si="89"/>
        <v/>
      </c>
      <c r="L221" s="143" t="str">
        <f t="shared" si="90"/>
        <v/>
      </c>
      <c r="M221" s="143" t="str">
        <f t="shared" si="91"/>
        <v/>
      </c>
      <c r="N221" s="143" t="str">
        <f t="shared" si="92"/>
        <v/>
      </c>
      <c r="O221" s="143" t="str">
        <f t="shared" si="93"/>
        <v/>
      </c>
      <c r="P221" s="143" t="str">
        <f t="shared" si="94"/>
        <v/>
      </c>
      <c r="Q221" s="143" t="str">
        <f t="shared" si="95"/>
        <v/>
      </c>
      <c r="R221" s="143" t="str">
        <f t="shared" si="96"/>
        <v/>
      </c>
      <c r="S221" s="144" t="str">
        <f t="shared" si="97"/>
        <v xml:space="preserve">    </v>
      </c>
    </row>
    <row r="222" spans="2:19">
      <c r="B222" s="98" t="str">
        <f>IF('طباعة فاضي للاقسام'!B222=0,"",'طباعة فاضي للاقسام'!B222)</f>
        <v/>
      </c>
      <c r="C222" s="84">
        <f>IF('طباعة فاضي للاقسام'!C222=0,"",'طباعة فاضي للاقسام'!C222)</f>
        <v>14</v>
      </c>
      <c r="D222" s="106"/>
      <c r="E222" s="51"/>
      <c r="F222" s="51"/>
      <c r="G222" s="51"/>
      <c r="H222" s="51"/>
      <c r="I222" s="52"/>
      <c r="K222" s="143" t="str">
        <f t="shared" si="89"/>
        <v/>
      </c>
      <c r="L222" s="143" t="str">
        <f t="shared" si="90"/>
        <v/>
      </c>
      <c r="M222" s="143" t="str">
        <f t="shared" si="91"/>
        <v/>
      </c>
      <c r="N222" s="143" t="str">
        <f t="shared" si="92"/>
        <v/>
      </c>
      <c r="O222" s="143" t="str">
        <f t="shared" si="93"/>
        <v/>
      </c>
      <c r="P222" s="143" t="str">
        <f t="shared" si="94"/>
        <v/>
      </c>
      <c r="Q222" s="143" t="str">
        <f t="shared" si="95"/>
        <v/>
      </c>
      <c r="R222" s="143" t="str">
        <f t="shared" si="96"/>
        <v/>
      </c>
      <c r="S222" s="144" t="str">
        <f t="shared" si="97"/>
        <v xml:space="preserve">    </v>
      </c>
    </row>
    <row r="223" spans="2:19">
      <c r="B223" s="96" t="str">
        <f>IF('طباعة فاضي للاقسام'!B223=0,"",'طباعة فاضي للاقسام'!B223)</f>
        <v>تاريخ الدورة - 2</v>
      </c>
      <c r="C223" s="84">
        <f>IF('طباعة فاضي للاقسام'!C223=0,"",'طباعة فاضي للاقسام'!C223)</f>
        <v>15</v>
      </c>
      <c r="D223" s="106"/>
      <c r="E223" s="51"/>
      <c r="F223" s="51"/>
      <c r="G223" s="51"/>
      <c r="H223" s="51"/>
      <c r="I223" s="52"/>
      <c r="K223" s="143" t="str">
        <f t="shared" si="89"/>
        <v/>
      </c>
      <c r="L223" s="143" t="str">
        <f t="shared" si="90"/>
        <v/>
      </c>
      <c r="M223" s="143" t="str">
        <f t="shared" si="91"/>
        <v/>
      </c>
      <c r="N223" s="143" t="str">
        <f t="shared" si="92"/>
        <v/>
      </c>
      <c r="O223" s="143" t="str">
        <f t="shared" si="93"/>
        <v/>
      </c>
      <c r="P223" s="143" t="str">
        <f t="shared" si="94"/>
        <v/>
      </c>
      <c r="Q223" s="143" t="str">
        <f t="shared" si="95"/>
        <v/>
      </c>
      <c r="R223" s="143" t="str">
        <f t="shared" si="96"/>
        <v/>
      </c>
      <c r="S223" s="144" t="str">
        <f t="shared" si="97"/>
        <v xml:space="preserve">    </v>
      </c>
    </row>
    <row r="224" spans="2:19">
      <c r="B224" s="96" t="str">
        <f>IF('طباعة فاضي للاقسام'!B224=0,"",'طباعة فاضي للاقسام'!B224)</f>
        <v/>
      </c>
      <c r="C224" s="84">
        <f>IF('طباعة فاضي للاقسام'!C224=0,"",'طباعة فاضي للاقسام'!C224)</f>
        <v>16</v>
      </c>
      <c r="D224" s="106"/>
      <c r="E224" s="51"/>
      <c r="F224" s="51"/>
      <c r="G224" s="51"/>
      <c r="H224" s="51"/>
      <c r="I224" s="52"/>
      <c r="K224" s="143" t="str">
        <f t="shared" si="89"/>
        <v/>
      </c>
      <c r="L224" s="143" t="str">
        <f t="shared" si="90"/>
        <v/>
      </c>
      <c r="M224" s="143" t="str">
        <f t="shared" si="91"/>
        <v/>
      </c>
      <c r="N224" s="143" t="str">
        <f t="shared" si="92"/>
        <v/>
      </c>
      <c r="O224" s="143" t="str">
        <f t="shared" si="93"/>
        <v/>
      </c>
      <c r="P224" s="143" t="str">
        <f t="shared" si="94"/>
        <v/>
      </c>
      <c r="Q224" s="143" t="str">
        <f t="shared" si="95"/>
        <v/>
      </c>
      <c r="R224" s="143" t="str">
        <f t="shared" si="96"/>
        <v/>
      </c>
      <c r="S224" s="144" t="str">
        <f t="shared" si="97"/>
        <v xml:space="preserve">    </v>
      </c>
    </row>
    <row r="225" spans="2:19">
      <c r="B225" s="108" t="str">
        <f>IF('طباعة فاضي للاقسام'!B225=0,"",'طباعة فاضي للاقسام'!B225)</f>
        <v/>
      </c>
      <c r="C225" s="84">
        <f>IF('طباعة فاضي للاقسام'!C225=0,"",'طباعة فاضي للاقسام'!C225)</f>
        <v>17</v>
      </c>
      <c r="D225" s="106"/>
      <c r="E225" s="51"/>
      <c r="F225" s="51"/>
      <c r="G225" s="51"/>
      <c r="H225" s="51"/>
      <c r="I225" s="52"/>
      <c r="K225" s="143" t="str">
        <f t="shared" si="89"/>
        <v/>
      </c>
      <c r="L225" s="143" t="str">
        <f t="shared" si="90"/>
        <v/>
      </c>
      <c r="M225" s="143" t="str">
        <f t="shared" si="91"/>
        <v/>
      </c>
      <c r="N225" s="143" t="str">
        <f t="shared" si="92"/>
        <v/>
      </c>
      <c r="O225" s="143" t="str">
        <f t="shared" si="93"/>
        <v/>
      </c>
      <c r="P225" s="143" t="str">
        <f t="shared" si="94"/>
        <v/>
      </c>
      <c r="Q225" s="143" t="str">
        <f t="shared" si="95"/>
        <v/>
      </c>
      <c r="R225" s="143" t="str">
        <f t="shared" si="96"/>
        <v/>
      </c>
      <c r="S225" s="144" t="str">
        <f t="shared" si="97"/>
        <v xml:space="preserve">    </v>
      </c>
    </row>
    <row r="226" spans="2:19">
      <c r="B226" s="98" t="str">
        <f>IF('طباعة فاضي للاقسام'!B226=0,"",'طباعة فاضي للاقسام'!B226)</f>
        <v/>
      </c>
      <c r="C226" s="84">
        <f>IF('طباعة فاضي للاقسام'!C226=0,"",'طباعة فاضي للاقسام'!C226)</f>
        <v>18</v>
      </c>
      <c r="D226" s="106"/>
      <c r="E226" s="51"/>
      <c r="F226" s="51"/>
      <c r="G226" s="51"/>
      <c r="H226" s="51"/>
      <c r="I226" s="52"/>
      <c r="K226" s="143" t="str">
        <f t="shared" si="89"/>
        <v/>
      </c>
      <c r="L226" s="143" t="str">
        <f t="shared" si="90"/>
        <v/>
      </c>
      <c r="M226" s="143" t="str">
        <f t="shared" si="91"/>
        <v/>
      </c>
      <c r="N226" s="143" t="str">
        <f t="shared" si="92"/>
        <v/>
      </c>
      <c r="O226" s="143" t="str">
        <f t="shared" si="93"/>
        <v/>
      </c>
      <c r="P226" s="143" t="str">
        <f t="shared" si="94"/>
        <v/>
      </c>
      <c r="Q226" s="143" t="str">
        <f t="shared" si="95"/>
        <v/>
      </c>
      <c r="R226" s="143" t="str">
        <f t="shared" si="96"/>
        <v/>
      </c>
      <c r="S226" s="144" t="str">
        <f t="shared" si="97"/>
        <v xml:space="preserve">    </v>
      </c>
    </row>
    <row r="227" spans="2:19">
      <c r="B227" s="96" t="str">
        <f>IF('طباعة فاضي للاقسام'!B227=0,"",'طباعة فاضي للاقسام'!B227)</f>
        <v/>
      </c>
      <c r="C227" s="84">
        <f>IF('طباعة فاضي للاقسام'!C227=0,"",'طباعة فاضي للاقسام'!C227)</f>
        <v>19</v>
      </c>
      <c r="D227" s="106"/>
      <c r="E227" s="51"/>
      <c r="F227" s="51"/>
      <c r="G227" s="51"/>
      <c r="H227" s="51"/>
      <c r="I227" s="52"/>
      <c r="K227" s="143" t="str">
        <f t="shared" si="89"/>
        <v/>
      </c>
      <c r="L227" s="143" t="str">
        <f t="shared" si="90"/>
        <v/>
      </c>
      <c r="M227" s="143" t="str">
        <f t="shared" si="91"/>
        <v/>
      </c>
      <c r="N227" s="143" t="str">
        <f t="shared" si="92"/>
        <v/>
      </c>
      <c r="O227" s="143" t="str">
        <f t="shared" si="93"/>
        <v/>
      </c>
      <c r="P227" s="143" t="str">
        <f t="shared" si="94"/>
        <v/>
      </c>
      <c r="Q227" s="143" t="str">
        <f t="shared" si="95"/>
        <v/>
      </c>
      <c r="R227" s="143" t="str">
        <f t="shared" si="96"/>
        <v/>
      </c>
      <c r="S227" s="144" t="str">
        <f t="shared" si="97"/>
        <v xml:space="preserve">    </v>
      </c>
    </row>
    <row r="228" spans="2:19" ht="16.5" thickBot="1">
      <c r="B228" s="99" t="str">
        <f>IF('طباعة فاضي للاقسام'!B228=0,"",'طباعة فاضي للاقسام'!B228)</f>
        <v/>
      </c>
      <c r="C228" s="91">
        <f>IF('طباعة فاضي للاقسام'!C228=0,"",'طباعة فاضي للاقسام'!C228)</f>
        <v>20</v>
      </c>
      <c r="D228" s="107"/>
      <c r="E228" s="56"/>
      <c r="F228" s="56"/>
      <c r="G228" s="56"/>
      <c r="H228" s="56"/>
      <c r="I228" s="57"/>
      <c r="K228" s="143" t="str">
        <f t="shared" si="89"/>
        <v/>
      </c>
      <c r="L228" s="143" t="str">
        <f t="shared" si="90"/>
        <v/>
      </c>
      <c r="M228" s="143" t="str">
        <f t="shared" si="91"/>
        <v/>
      </c>
      <c r="N228" s="143" t="str">
        <f t="shared" si="92"/>
        <v/>
      </c>
      <c r="O228" s="143" t="str">
        <f t="shared" si="93"/>
        <v/>
      </c>
      <c r="P228" s="143" t="str">
        <f t="shared" si="94"/>
        <v/>
      </c>
      <c r="Q228" s="143" t="str">
        <f t="shared" si="95"/>
        <v/>
      </c>
      <c r="R228" s="143" t="str">
        <f t="shared" si="96"/>
        <v/>
      </c>
      <c r="S228" s="144" t="str">
        <f t="shared" si="97"/>
        <v xml:space="preserve">    </v>
      </c>
    </row>
    <row r="230" spans="2:19" ht="16.5" thickBot="1"/>
    <row r="231" spans="2:19" ht="16.5" thickBot="1">
      <c r="B231" s="190" t="str">
        <f>IF('طباعة فاضي للاقسام'!B231=0,"",'طباعة فاضي للاقسام'!B231)</f>
        <v>الحاسبات الشخصية وتطبيقاتا (15149)</v>
      </c>
      <c r="C231" s="191"/>
      <c r="D231" s="191"/>
      <c r="E231" s="191"/>
      <c r="F231" s="191"/>
      <c r="G231" s="191"/>
      <c r="H231" s="191"/>
      <c r="I231" s="192"/>
    </row>
    <row r="232" spans="2:19" ht="16.5" thickBot="1">
      <c r="B232" s="102" t="str">
        <f>IF('طباعة فاضي للاقسام'!B232=0,"",'طباعة فاضي للاقسام'!B232)</f>
        <v>تـاريــخ عـقــد الــدورة</v>
      </c>
      <c r="C232" s="100" t="str">
        <f>IF('طباعة فاضي للاقسام'!C232=0,"",'طباعة فاضي للاقسام'!C232)</f>
        <v>عـدد</v>
      </c>
      <c r="D232" s="100" t="str">
        <f>IF('طباعة فاضي للاقسام'!D232=0,"",'طباعة فاضي للاقسام'!D232)</f>
        <v>الـــــــــرتـــــبـــــــــــة</v>
      </c>
      <c r="E232" s="100" t="str">
        <f>IF('طباعة فاضي للاقسام'!E232=0,"",'طباعة فاضي للاقسام'!E232)</f>
        <v>الــــرقـــــــم</v>
      </c>
      <c r="F232" s="100" t="str">
        <f>IF('طباعة فاضي للاقسام'!F232=0,"",'طباعة فاضي للاقسام'!F232)</f>
        <v>أســـــمــــــــــاء الــمــــرشـــحــــــيــن</v>
      </c>
      <c r="G232" s="100" t="str">
        <f>IF('طباعة فاضي للاقسام'!G232=0,"",'طباعة فاضي للاقسام'!G232)</f>
        <v>الـقــــــــســــم</v>
      </c>
      <c r="H232" s="100" t="str">
        <f>IF('طباعة فاضي للاقسام'!H232=0,"",'طباعة فاضي للاقسام'!H232)</f>
        <v>اللغـة</v>
      </c>
      <c r="I232" s="101" t="str">
        <f>IF('طباعة فاضي للاقسام'!I232=0,"",'طباعة فاضي للاقسام'!I232)</f>
        <v>تـاريــخ اللـغـة</v>
      </c>
    </row>
    <row r="233" spans="2:19">
      <c r="B233" s="95" t="str">
        <f>IF('طباعة فاضي للاقسام'!B233=0,"",'طباعة فاضي للاقسام'!B233)</f>
        <v/>
      </c>
      <c r="C233" s="90">
        <f>IF('طباعة فاضي للاقسام'!C233=0,"",'طباعة فاضي للاقسام'!C233)</f>
        <v>1</v>
      </c>
      <c r="D233" s="103"/>
      <c r="E233" s="104"/>
      <c r="F233" s="104"/>
      <c r="G233" s="104"/>
      <c r="H233" s="104"/>
      <c r="I233" s="105"/>
      <c r="K233" s="143" t="str">
        <f t="shared" ref="K233:K252" si="98">TRIM(MID(SUBSTITUTE(F233," ",REPT(" ",500)),500*COLUMNS(F233:F233)-499,500))</f>
        <v/>
      </c>
      <c r="L233" s="143" t="str">
        <f t="shared" ref="L233:L252" si="99">TRIM(MID(SUBSTITUTE(F233," ",REPT(" ",500)),500*COLUMNS(F233:G233)-499,500))</f>
        <v/>
      </c>
      <c r="M233" s="143" t="str">
        <f t="shared" ref="M233:M252" si="100">TRIM(MID(SUBSTITUTE(F233," ",REPT(" ",500)),500*COLUMNS(F233:H233)-499,500))</f>
        <v/>
      </c>
      <c r="N233" s="143" t="str">
        <f t="shared" ref="N233:N252" si="101">TRIM(MID(SUBSTITUTE(F233," ",REPT(" ",500)),500*COLUMNS(F233:I233)-499,500))</f>
        <v/>
      </c>
      <c r="O233" s="143" t="str">
        <f t="shared" ref="O233:O252" si="102">TRIM(MID(SUBSTITUTE(F233," ",REPT(" ",500)),500*COLUMNS(F233:J233)-499,500))</f>
        <v/>
      </c>
      <c r="P233" s="143" t="str">
        <f t="shared" ref="P233:P252" si="103">TRIM(MID(SUBSTITUTE(F233," ",REPT(" ",500)),500*COLUMNS(F233:K233)-499,500))</f>
        <v/>
      </c>
      <c r="Q233" s="143" t="str">
        <f t="shared" ref="Q233:Q252" si="104">TRIM(MID(SUBSTITUTE(F233," ",REPT(" ",500)),500*COLUMNS(F233:L233)-499,500))</f>
        <v/>
      </c>
      <c r="R233" s="143" t="str">
        <f t="shared" ref="R233:R252" si="105">TRIM(MID(SUBSTITUTE(F233," ",REPT(" ",500)),500*COLUMNS(F233:M233)-499,500))</f>
        <v/>
      </c>
      <c r="S233" s="144" t="str">
        <f>IF(ISERR(K233&amp;" "&amp;O233&amp;" "&amp;P233&amp;" "&amp;Q233&amp;" "&amp;R233),"",(K233&amp;" "&amp;O233&amp;" "&amp;P233&amp;" "&amp;Q233&amp;" "&amp;R233))</f>
        <v xml:space="preserve">    </v>
      </c>
    </row>
    <row r="234" spans="2:19">
      <c r="B234" s="96" t="str">
        <f>IF('طباعة فاضي للاقسام'!B234=0,"",'طباعة فاضي للاقسام'!B234)</f>
        <v>شهر</v>
      </c>
      <c r="C234" s="84">
        <f>IF('طباعة فاضي للاقسام'!C234=0,"",'طباعة فاضي للاقسام'!C234)</f>
        <v>2</v>
      </c>
      <c r="D234" s="106"/>
      <c r="E234" s="51"/>
      <c r="F234" s="51"/>
      <c r="G234" s="51"/>
      <c r="H234" s="51"/>
      <c r="I234" s="52"/>
      <c r="K234" s="143" t="str">
        <f t="shared" si="98"/>
        <v/>
      </c>
      <c r="L234" s="143" t="str">
        <f t="shared" si="99"/>
        <v/>
      </c>
      <c r="M234" s="143" t="str">
        <f t="shared" si="100"/>
        <v/>
      </c>
      <c r="N234" s="143" t="str">
        <f t="shared" si="101"/>
        <v/>
      </c>
      <c r="O234" s="143" t="str">
        <f t="shared" si="102"/>
        <v/>
      </c>
      <c r="P234" s="143" t="str">
        <f t="shared" si="103"/>
        <v/>
      </c>
      <c r="Q234" s="143" t="str">
        <f t="shared" si="104"/>
        <v/>
      </c>
      <c r="R234" s="143" t="str">
        <f t="shared" si="105"/>
        <v/>
      </c>
      <c r="S234" s="144" t="str">
        <f t="shared" ref="S234:S252" si="106">IF(ISERR(K234&amp;" "&amp;O234&amp;" "&amp;P234&amp;" "&amp;Q234&amp;" "&amp;R234),"",(K234&amp;" "&amp;O234&amp;" "&amp;P234&amp;" "&amp;Q234&amp;" "&amp;R234))</f>
        <v xml:space="preserve">    </v>
      </c>
    </row>
    <row r="235" spans="2:19">
      <c r="B235" s="97">
        <f>IF('طباعة فاضي للاقسام'!B235=0,"",'طباعة فاضي للاقسام'!B235)</f>
        <v>11</v>
      </c>
      <c r="C235" s="84">
        <f>IF('طباعة فاضي للاقسام'!C235=0,"",'طباعة فاضي للاقسام'!C235)</f>
        <v>3</v>
      </c>
      <c r="D235" s="106"/>
      <c r="E235" s="51"/>
      <c r="F235" s="51"/>
      <c r="G235" s="51"/>
      <c r="H235" s="51"/>
      <c r="I235" s="52"/>
      <c r="K235" s="143" t="str">
        <f t="shared" si="98"/>
        <v/>
      </c>
      <c r="L235" s="143" t="str">
        <f t="shared" si="99"/>
        <v/>
      </c>
      <c r="M235" s="143" t="str">
        <f t="shared" si="100"/>
        <v/>
      </c>
      <c r="N235" s="143" t="str">
        <f t="shared" si="101"/>
        <v/>
      </c>
      <c r="O235" s="143" t="str">
        <f t="shared" si="102"/>
        <v/>
      </c>
      <c r="P235" s="143" t="str">
        <f t="shared" si="103"/>
        <v/>
      </c>
      <c r="Q235" s="143" t="str">
        <f t="shared" si="104"/>
        <v/>
      </c>
      <c r="R235" s="143" t="str">
        <f t="shared" si="105"/>
        <v/>
      </c>
      <c r="S235" s="144" t="str">
        <f t="shared" si="106"/>
        <v xml:space="preserve">    </v>
      </c>
    </row>
    <row r="236" spans="2:19">
      <c r="B236" s="98" t="str">
        <f>IF('طباعة فاضي للاقسام'!B236=0,"",'طباعة فاضي للاقسام'!B236)</f>
        <v>عدد الدورات</v>
      </c>
      <c r="C236" s="84">
        <f>IF('طباعة فاضي للاقسام'!C236=0,"",'طباعة فاضي للاقسام'!C236)</f>
        <v>4</v>
      </c>
      <c r="D236" s="106"/>
      <c r="E236" s="51"/>
      <c r="F236" s="51"/>
      <c r="G236" s="51"/>
      <c r="H236" s="51"/>
      <c r="I236" s="52"/>
      <c r="K236" s="143" t="str">
        <f t="shared" si="98"/>
        <v/>
      </c>
      <c r="L236" s="143" t="str">
        <f t="shared" si="99"/>
        <v/>
      </c>
      <c r="M236" s="143" t="str">
        <f t="shared" si="100"/>
        <v/>
      </c>
      <c r="N236" s="143" t="str">
        <f t="shared" si="101"/>
        <v/>
      </c>
      <c r="O236" s="143" t="str">
        <f t="shared" si="102"/>
        <v/>
      </c>
      <c r="P236" s="143" t="str">
        <f t="shared" si="103"/>
        <v/>
      </c>
      <c r="Q236" s="143" t="str">
        <f t="shared" si="104"/>
        <v/>
      </c>
      <c r="R236" s="143" t="str">
        <f t="shared" si="105"/>
        <v/>
      </c>
      <c r="S236" s="144" t="str">
        <f t="shared" si="106"/>
        <v xml:space="preserve">    </v>
      </c>
    </row>
    <row r="237" spans="2:19">
      <c r="B237" s="97" t="str">
        <f>IF('طباعة فاضي للاقسام'!B237=0,"",'طباعة فاضي للاقسام'!B237)</f>
        <v/>
      </c>
      <c r="C237" s="84">
        <f>IF('طباعة فاضي للاقسام'!C237=0,"",'طباعة فاضي للاقسام'!C237)</f>
        <v>5</v>
      </c>
      <c r="D237" s="106"/>
      <c r="E237" s="51"/>
      <c r="F237" s="51"/>
      <c r="G237" s="51"/>
      <c r="H237" s="51"/>
      <c r="I237" s="52"/>
      <c r="K237" s="143" t="str">
        <f t="shared" si="98"/>
        <v/>
      </c>
      <c r="L237" s="143" t="str">
        <f t="shared" si="99"/>
        <v/>
      </c>
      <c r="M237" s="143" t="str">
        <f t="shared" si="100"/>
        <v/>
      </c>
      <c r="N237" s="143" t="str">
        <f t="shared" si="101"/>
        <v/>
      </c>
      <c r="O237" s="143" t="str">
        <f t="shared" si="102"/>
        <v/>
      </c>
      <c r="P237" s="143" t="str">
        <f t="shared" si="103"/>
        <v/>
      </c>
      <c r="Q237" s="143" t="str">
        <f t="shared" si="104"/>
        <v/>
      </c>
      <c r="R237" s="143" t="str">
        <f t="shared" si="105"/>
        <v/>
      </c>
      <c r="S237" s="144" t="str">
        <f t="shared" si="106"/>
        <v xml:space="preserve">    </v>
      </c>
    </row>
    <row r="238" spans="2:19">
      <c r="B238" s="98" t="str">
        <f>IF('طباعة فاضي للاقسام'!B238=0,"",'طباعة فاضي للاقسام'!B238)</f>
        <v>المدة</v>
      </c>
      <c r="C238" s="84">
        <f>IF('طباعة فاضي للاقسام'!C238=0,"",'طباعة فاضي للاقسام'!C238)</f>
        <v>6</v>
      </c>
      <c r="D238" s="106"/>
      <c r="E238" s="51"/>
      <c r="F238" s="51"/>
      <c r="G238" s="51"/>
      <c r="H238" s="51"/>
      <c r="I238" s="52"/>
      <c r="K238" s="143" t="str">
        <f t="shared" si="98"/>
        <v/>
      </c>
      <c r="L238" s="143" t="str">
        <f t="shared" si="99"/>
        <v/>
      </c>
      <c r="M238" s="143" t="str">
        <f t="shared" si="100"/>
        <v/>
      </c>
      <c r="N238" s="143" t="str">
        <f t="shared" si="101"/>
        <v/>
      </c>
      <c r="O238" s="143" t="str">
        <f t="shared" si="102"/>
        <v/>
      </c>
      <c r="P238" s="143" t="str">
        <f t="shared" si="103"/>
        <v/>
      </c>
      <c r="Q238" s="143" t="str">
        <f t="shared" si="104"/>
        <v/>
      </c>
      <c r="R238" s="143" t="str">
        <f t="shared" si="105"/>
        <v/>
      </c>
      <c r="S238" s="144" t="str">
        <f t="shared" si="106"/>
        <v xml:space="preserve">    </v>
      </c>
    </row>
    <row r="239" spans="2:19">
      <c r="B239" s="97" t="str">
        <f>IF('طباعة فاضي للاقسام'!B239=0,"",'طباعة فاضي للاقسام'!B239)</f>
        <v>3 اسابيع</v>
      </c>
      <c r="C239" s="84">
        <f>IF('طباعة فاضي للاقسام'!C239=0,"",'طباعة فاضي للاقسام'!C239)</f>
        <v>7</v>
      </c>
      <c r="D239" s="106"/>
      <c r="E239" s="51"/>
      <c r="F239" s="51"/>
      <c r="G239" s="51"/>
      <c r="H239" s="51"/>
      <c r="I239" s="52"/>
      <c r="K239" s="143" t="str">
        <f t="shared" si="98"/>
        <v/>
      </c>
      <c r="L239" s="143" t="str">
        <f t="shared" si="99"/>
        <v/>
      </c>
      <c r="M239" s="143" t="str">
        <f t="shared" si="100"/>
        <v/>
      </c>
      <c r="N239" s="143" t="str">
        <f t="shared" si="101"/>
        <v/>
      </c>
      <c r="O239" s="143" t="str">
        <f t="shared" si="102"/>
        <v/>
      </c>
      <c r="P239" s="143" t="str">
        <f t="shared" si="103"/>
        <v/>
      </c>
      <c r="Q239" s="143" t="str">
        <f t="shared" si="104"/>
        <v/>
      </c>
      <c r="R239" s="143" t="str">
        <f t="shared" si="105"/>
        <v/>
      </c>
      <c r="S239" s="144" t="str">
        <f t="shared" si="106"/>
        <v xml:space="preserve">    </v>
      </c>
    </row>
    <row r="240" spans="2:19">
      <c r="B240" s="98" t="str">
        <f>IF('طباعة فاضي للاقسام'!B240=0,"",'طباعة فاضي للاقسام'!B240)</f>
        <v>عدد الأيام</v>
      </c>
      <c r="C240" s="84">
        <f>IF('طباعة فاضي للاقسام'!C240=0,"",'طباعة فاضي للاقسام'!C240)</f>
        <v>8</v>
      </c>
      <c r="D240" s="106"/>
      <c r="E240" s="51"/>
      <c r="F240" s="51"/>
      <c r="G240" s="51"/>
      <c r="H240" s="51"/>
      <c r="I240" s="52"/>
      <c r="K240" s="143" t="str">
        <f t="shared" si="98"/>
        <v/>
      </c>
      <c r="L240" s="143" t="str">
        <f t="shared" si="99"/>
        <v/>
      </c>
      <c r="M240" s="143" t="str">
        <f t="shared" si="100"/>
        <v/>
      </c>
      <c r="N240" s="143" t="str">
        <f t="shared" si="101"/>
        <v/>
      </c>
      <c r="O240" s="143" t="str">
        <f t="shared" si="102"/>
        <v/>
      </c>
      <c r="P240" s="143" t="str">
        <f t="shared" si="103"/>
        <v/>
      </c>
      <c r="Q240" s="143" t="str">
        <f t="shared" si="104"/>
        <v/>
      </c>
      <c r="R240" s="143" t="str">
        <f t="shared" si="105"/>
        <v/>
      </c>
      <c r="S240" s="144" t="str">
        <f t="shared" si="106"/>
        <v xml:space="preserve">    </v>
      </c>
    </row>
    <row r="241" spans="1:19">
      <c r="B241" s="97">
        <f>IF('طباعة فاضي للاقسام'!B241=0,"",'طباعة فاضي للاقسام'!B241)</f>
        <v>21</v>
      </c>
      <c r="C241" s="84">
        <f>IF('طباعة فاضي للاقسام'!C241=0,"",'طباعة فاضي للاقسام'!C241)</f>
        <v>9</v>
      </c>
      <c r="D241" s="106"/>
      <c r="E241" s="51"/>
      <c r="F241" s="51"/>
      <c r="G241" s="51"/>
      <c r="H241" s="51"/>
      <c r="I241" s="52"/>
      <c r="K241" s="143" t="str">
        <f t="shared" si="98"/>
        <v/>
      </c>
      <c r="L241" s="143" t="str">
        <f t="shared" si="99"/>
        <v/>
      </c>
      <c r="M241" s="143" t="str">
        <f t="shared" si="100"/>
        <v/>
      </c>
      <c r="N241" s="143" t="str">
        <f t="shared" si="101"/>
        <v/>
      </c>
      <c r="O241" s="143" t="str">
        <f t="shared" si="102"/>
        <v/>
      </c>
      <c r="P241" s="143" t="str">
        <f t="shared" si="103"/>
        <v/>
      </c>
      <c r="Q241" s="143" t="str">
        <f t="shared" si="104"/>
        <v/>
      </c>
      <c r="R241" s="143" t="str">
        <f t="shared" si="105"/>
        <v/>
      </c>
      <c r="S241" s="144" t="str">
        <f t="shared" si="106"/>
        <v xml:space="preserve">    </v>
      </c>
    </row>
    <row r="242" spans="1:19">
      <c r="B242" s="98" t="str">
        <f>IF('طباعة فاضي للاقسام'!B242=0,"",'طباعة فاضي للاقسام'!B242)</f>
        <v/>
      </c>
      <c r="C242" s="84">
        <f>IF('طباعة فاضي للاقسام'!C242=0,"",'طباعة فاضي للاقسام'!C242)</f>
        <v>10</v>
      </c>
      <c r="D242" s="106"/>
      <c r="E242" s="51"/>
      <c r="F242" s="51"/>
      <c r="G242" s="51"/>
      <c r="H242" s="51"/>
      <c r="I242" s="52"/>
      <c r="K242" s="143" t="str">
        <f t="shared" si="98"/>
        <v/>
      </c>
      <c r="L242" s="143" t="str">
        <f t="shared" si="99"/>
        <v/>
      </c>
      <c r="M242" s="143" t="str">
        <f t="shared" si="100"/>
        <v/>
      </c>
      <c r="N242" s="143" t="str">
        <f t="shared" si="101"/>
        <v/>
      </c>
      <c r="O242" s="143" t="str">
        <f t="shared" si="102"/>
        <v/>
      </c>
      <c r="P242" s="143" t="str">
        <f t="shared" si="103"/>
        <v/>
      </c>
      <c r="Q242" s="143" t="str">
        <f t="shared" si="104"/>
        <v/>
      </c>
      <c r="R242" s="143" t="str">
        <f t="shared" si="105"/>
        <v/>
      </c>
      <c r="S242" s="144" t="str">
        <f t="shared" si="106"/>
        <v xml:space="preserve">    </v>
      </c>
    </row>
    <row r="243" spans="1:19">
      <c r="B243" s="96" t="str">
        <f>IF('طباعة فاضي للاقسام'!B243=0,"",'طباعة فاضي للاقسام'!B243)</f>
        <v>تاريخ الدورة - 1</v>
      </c>
      <c r="C243" s="84">
        <f>IF('طباعة فاضي للاقسام'!C243=0,"",'طباعة فاضي للاقسام'!C243)</f>
        <v>11</v>
      </c>
      <c r="D243" s="106"/>
      <c r="E243" s="51"/>
      <c r="F243" s="51"/>
      <c r="G243" s="51"/>
      <c r="H243" s="51"/>
      <c r="I243" s="52"/>
      <c r="K243" s="143" t="str">
        <f t="shared" si="98"/>
        <v/>
      </c>
      <c r="L243" s="143" t="str">
        <f t="shared" si="99"/>
        <v/>
      </c>
      <c r="M243" s="143" t="str">
        <f t="shared" si="100"/>
        <v/>
      </c>
      <c r="N243" s="143" t="str">
        <f t="shared" si="101"/>
        <v/>
      </c>
      <c r="O243" s="143" t="str">
        <f t="shared" si="102"/>
        <v/>
      </c>
      <c r="P243" s="143" t="str">
        <f t="shared" si="103"/>
        <v/>
      </c>
      <c r="Q243" s="143" t="str">
        <f t="shared" si="104"/>
        <v/>
      </c>
      <c r="R243" s="143" t="str">
        <f t="shared" si="105"/>
        <v/>
      </c>
      <c r="S243" s="144" t="str">
        <f t="shared" si="106"/>
        <v xml:space="preserve">    </v>
      </c>
    </row>
    <row r="244" spans="1:19">
      <c r="B244" s="96" t="str">
        <f>IF('طباعة فاضي للاقسام'!B244=0,"",'طباعة فاضي للاقسام'!B244)</f>
        <v/>
      </c>
      <c r="C244" s="84">
        <f>IF('طباعة فاضي للاقسام'!C244=0,"",'طباعة فاضي للاقسام'!C244)</f>
        <v>12</v>
      </c>
      <c r="D244" s="106"/>
      <c r="E244" s="51"/>
      <c r="F244" s="51"/>
      <c r="G244" s="51"/>
      <c r="H244" s="51"/>
      <c r="I244" s="52"/>
      <c r="K244" s="143" t="str">
        <f t="shared" si="98"/>
        <v/>
      </c>
      <c r="L244" s="143" t="str">
        <f t="shared" si="99"/>
        <v/>
      </c>
      <c r="M244" s="143" t="str">
        <f t="shared" si="100"/>
        <v/>
      </c>
      <c r="N244" s="143" t="str">
        <f t="shared" si="101"/>
        <v/>
      </c>
      <c r="O244" s="143" t="str">
        <f t="shared" si="102"/>
        <v/>
      </c>
      <c r="P244" s="143" t="str">
        <f t="shared" si="103"/>
        <v/>
      </c>
      <c r="Q244" s="143" t="str">
        <f t="shared" si="104"/>
        <v/>
      </c>
      <c r="R244" s="143" t="str">
        <f t="shared" si="105"/>
        <v/>
      </c>
      <c r="S244" s="144" t="str">
        <f t="shared" si="106"/>
        <v xml:space="preserve">    </v>
      </c>
    </row>
    <row r="245" spans="1:19">
      <c r="B245" s="108" t="str">
        <f>IF('طباعة فاضي للاقسام'!B245=0,"",'طباعة فاضي للاقسام'!B245)</f>
        <v/>
      </c>
      <c r="C245" s="84">
        <f>IF('طباعة فاضي للاقسام'!C245=0,"",'طباعة فاضي للاقسام'!C245)</f>
        <v>13</v>
      </c>
      <c r="D245" s="106"/>
      <c r="E245" s="51"/>
      <c r="F245" s="51"/>
      <c r="G245" s="51"/>
      <c r="H245" s="51"/>
      <c r="I245" s="52"/>
      <c r="K245" s="143" t="str">
        <f t="shared" si="98"/>
        <v/>
      </c>
      <c r="L245" s="143" t="str">
        <f t="shared" si="99"/>
        <v/>
      </c>
      <c r="M245" s="143" t="str">
        <f t="shared" si="100"/>
        <v/>
      </c>
      <c r="N245" s="143" t="str">
        <f t="shared" si="101"/>
        <v/>
      </c>
      <c r="O245" s="143" t="str">
        <f t="shared" si="102"/>
        <v/>
      </c>
      <c r="P245" s="143" t="str">
        <f t="shared" si="103"/>
        <v/>
      </c>
      <c r="Q245" s="143" t="str">
        <f t="shared" si="104"/>
        <v/>
      </c>
      <c r="R245" s="143" t="str">
        <f t="shared" si="105"/>
        <v/>
      </c>
      <c r="S245" s="144" t="str">
        <f t="shared" si="106"/>
        <v xml:space="preserve">    </v>
      </c>
    </row>
    <row r="246" spans="1:19">
      <c r="B246" s="98" t="str">
        <f>IF('طباعة فاضي للاقسام'!B246=0,"",'طباعة فاضي للاقسام'!B246)</f>
        <v/>
      </c>
      <c r="C246" s="84">
        <f>IF('طباعة فاضي للاقسام'!C246=0,"",'طباعة فاضي للاقسام'!C246)</f>
        <v>14</v>
      </c>
      <c r="D246" s="106"/>
      <c r="E246" s="51"/>
      <c r="F246" s="51"/>
      <c r="G246" s="51"/>
      <c r="H246" s="51"/>
      <c r="I246" s="52"/>
      <c r="K246" s="143" t="str">
        <f t="shared" si="98"/>
        <v/>
      </c>
      <c r="L246" s="143" t="str">
        <f t="shared" si="99"/>
        <v/>
      </c>
      <c r="M246" s="143" t="str">
        <f t="shared" si="100"/>
        <v/>
      </c>
      <c r="N246" s="143" t="str">
        <f t="shared" si="101"/>
        <v/>
      </c>
      <c r="O246" s="143" t="str">
        <f t="shared" si="102"/>
        <v/>
      </c>
      <c r="P246" s="143" t="str">
        <f t="shared" si="103"/>
        <v/>
      </c>
      <c r="Q246" s="143" t="str">
        <f t="shared" si="104"/>
        <v/>
      </c>
      <c r="R246" s="143" t="str">
        <f t="shared" si="105"/>
        <v/>
      </c>
      <c r="S246" s="144" t="str">
        <f t="shared" si="106"/>
        <v xml:space="preserve">    </v>
      </c>
    </row>
    <row r="247" spans="1:19">
      <c r="B247" s="96" t="str">
        <f>IF('طباعة فاضي للاقسام'!B247=0,"",'طباعة فاضي للاقسام'!B247)</f>
        <v>تاريخ الدورة - 2</v>
      </c>
      <c r="C247" s="84">
        <f>IF('طباعة فاضي للاقسام'!C247=0,"",'طباعة فاضي للاقسام'!C247)</f>
        <v>15</v>
      </c>
      <c r="D247" s="106"/>
      <c r="E247" s="51"/>
      <c r="F247" s="51"/>
      <c r="G247" s="51"/>
      <c r="H247" s="51"/>
      <c r="I247" s="52"/>
      <c r="K247" s="143" t="str">
        <f t="shared" si="98"/>
        <v/>
      </c>
      <c r="L247" s="143" t="str">
        <f t="shared" si="99"/>
        <v/>
      </c>
      <c r="M247" s="143" t="str">
        <f t="shared" si="100"/>
        <v/>
      </c>
      <c r="N247" s="143" t="str">
        <f t="shared" si="101"/>
        <v/>
      </c>
      <c r="O247" s="143" t="str">
        <f t="shared" si="102"/>
        <v/>
      </c>
      <c r="P247" s="143" t="str">
        <f t="shared" si="103"/>
        <v/>
      </c>
      <c r="Q247" s="143" t="str">
        <f t="shared" si="104"/>
        <v/>
      </c>
      <c r="R247" s="143" t="str">
        <f t="shared" si="105"/>
        <v/>
      </c>
      <c r="S247" s="144" t="str">
        <f t="shared" si="106"/>
        <v xml:space="preserve">    </v>
      </c>
    </row>
    <row r="248" spans="1:19">
      <c r="B248" s="96" t="str">
        <f>IF('طباعة فاضي للاقسام'!B248=0,"",'طباعة فاضي للاقسام'!B248)</f>
        <v/>
      </c>
      <c r="C248" s="84">
        <f>IF('طباعة فاضي للاقسام'!C248=0,"",'طباعة فاضي للاقسام'!C248)</f>
        <v>16</v>
      </c>
      <c r="D248" s="106"/>
      <c r="E248" s="51"/>
      <c r="F248" s="51"/>
      <c r="G248" s="51"/>
      <c r="H248" s="51"/>
      <c r="I248" s="52"/>
      <c r="K248" s="143" t="str">
        <f t="shared" si="98"/>
        <v/>
      </c>
      <c r="L248" s="143" t="str">
        <f t="shared" si="99"/>
        <v/>
      </c>
      <c r="M248" s="143" t="str">
        <f t="shared" si="100"/>
        <v/>
      </c>
      <c r="N248" s="143" t="str">
        <f t="shared" si="101"/>
        <v/>
      </c>
      <c r="O248" s="143" t="str">
        <f t="shared" si="102"/>
        <v/>
      </c>
      <c r="P248" s="143" t="str">
        <f t="shared" si="103"/>
        <v/>
      </c>
      <c r="Q248" s="143" t="str">
        <f t="shared" si="104"/>
        <v/>
      </c>
      <c r="R248" s="143" t="str">
        <f t="shared" si="105"/>
        <v/>
      </c>
      <c r="S248" s="144" t="str">
        <f t="shared" si="106"/>
        <v xml:space="preserve">    </v>
      </c>
    </row>
    <row r="249" spans="1:19">
      <c r="B249" s="108" t="str">
        <f>IF('طباعة فاضي للاقسام'!B249=0,"",'طباعة فاضي للاقسام'!B249)</f>
        <v/>
      </c>
      <c r="C249" s="84">
        <f>IF('طباعة فاضي للاقسام'!C249=0,"",'طباعة فاضي للاقسام'!C249)</f>
        <v>17</v>
      </c>
      <c r="D249" s="106"/>
      <c r="E249" s="51"/>
      <c r="F249" s="51"/>
      <c r="G249" s="51"/>
      <c r="H249" s="51"/>
      <c r="I249" s="52"/>
      <c r="K249" s="143" t="str">
        <f t="shared" si="98"/>
        <v/>
      </c>
      <c r="L249" s="143" t="str">
        <f t="shared" si="99"/>
        <v/>
      </c>
      <c r="M249" s="143" t="str">
        <f t="shared" si="100"/>
        <v/>
      </c>
      <c r="N249" s="143" t="str">
        <f t="shared" si="101"/>
        <v/>
      </c>
      <c r="O249" s="143" t="str">
        <f t="shared" si="102"/>
        <v/>
      </c>
      <c r="P249" s="143" t="str">
        <f t="shared" si="103"/>
        <v/>
      </c>
      <c r="Q249" s="143" t="str">
        <f t="shared" si="104"/>
        <v/>
      </c>
      <c r="R249" s="143" t="str">
        <f t="shared" si="105"/>
        <v/>
      </c>
      <c r="S249" s="144" t="str">
        <f t="shared" si="106"/>
        <v xml:space="preserve">    </v>
      </c>
    </row>
    <row r="250" spans="1:19">
      <c r="B250" s="98" t="str">
        <f>IF('طباعة فاضي للاقسام'!B250=0,"",'طباعة فاضي للاقسام'!B250)</f>
        <v/>
      </c>
      <c r="C250" s="84">
        <f>IF('طباعة فاضي للاقسام'!C250=0,"",'طباعة فاضي للاقسام'!C250)</f>
        <v>18</v>
      </c>
      <c r="D250" s="106"/>
      <c r="E250" s="51"/>
      <c r="F250" s="51"/>
      <c r="G250" s="51"/>
      <c r="H250" s="51"/>
      <c r="I250" s="52"/>
      <c r="K250" s="143" t="str">
        <f t="shared" si="98"/>
        <v/>
      </c>
      <c r="L250" s="143" t="str">
        <f t="shared" si="99"/>
        <v/>
      </c>
      <c r="M250" s="143" t="str">
        <f t="shared" si="100"/>
        <v/>
      </c>
      <c r="N250" s="143" t="str">
        <f t="shared" si="101"/>
        <v/>
      </c>
      <c r="O250" s="143" t="str">
        <f t="shared" si="102"/>
        <v/>
      </c>
      <c r="P250" s="143" t="str">
        <f t="shared" si="103"/>
        <v/>
      </c>
      <c r="Q250" s="143" t="str">
        <f t="shared" si="104"/>
        <v/>
      </c>
      <c r="R250" s="143" t="str">
        <f t="shared" si="105"/>
        <v/>
      </c>
      <c r="S250" s="144" t="str">
        <f t="shared" si="106"/>
        <v xml:space="preserve">    </v>
      </c>
    </row>
    <row r="251" spans="1:19">
      <c r="B251" s="96" t="str">
        <f>IF('طباعة فاضي للاقسام'!B251=0,"",'طباعة فاضي للاقسام'!B251)</f>
        <v/>
      </c>
      <c r="C251" s="84">
        <f>IF('طباعة فاضي للاقسام'!C251=0,"",'طباعة فاضي للاقسام'!C251)</f>
        <v>19</v>
      </c>
      <c r="D251" s="106"/>
      <c r="E251" s="51"/>
      <c r="F251" s="51"/>
      <c r="G251" s="51"/>
      <c r="H251" s="51"/>
      <c r="I251" s="52"/>
      <c r="K251" s="143" t="str">
        <f t="shared" si="98"/>
        <v/>
      </c>
      <c r="L251" s="143" t="str">
        <f t="shared" si="99"/>
        <v/>
      </c>
      <c r="M251" s="143" t="str">
        <f t="shared" si="100"/>
        <v/>
      </c>
      <c r="N251" s="143" t="str">
        <f t="shared" si="101"/>
        <v/>
      </c>
      <c r="O251" s="143" t="str">
        <f t="shared" si="102"/>
        <v/>
      </c>
      <c r="P251" s="143" t="str">
        <f t="shared" si="103"/>
        <v/>
      </c>
      <c r="Q251" s="143" t="str">
        <f t="shared" si="104"/>
        <v/>
      </c>
      <c r="R251" s="143" t="str">
        <f t="shared" si="105"/>
        <v/>
      </c>
      <c r="S251" s="144" t="str">
        <f t="shared" si="106"/>
        <v xml:space="preserve">    </v>
      </c>
    </row>
    <row r="252" spans="1:19" ht="16.5" thickBot="1">
      <c r="B252" s="99" t="str">
        <f>IF('طباعة فاضي للاقسام'!B252=0,"",'طباعة فاضي للاقسام'!B252)</f>
        <v/>
      </c>
      <c r="C252" s="91">
        <f>IF('طباعة فاضي للاقسام'!C252=0,"",'طباعة فاضي للاقسام'!C252)</f>
        <v>20</v>
      </c>
      <c r="D252" s="107"/>
      <c r="E252" s="56"/>
      <c r="F252" s="56"/>
      <c r="G252" s="56"/>
      <c r="H252" s="56"/>
      <c r="I252" s="57"/>
      <c r="K252" s="143" t="str">
        <f t="shared" si="98"/>
        <v/>
      </c>
      <c r="L252" s="143" t="str">
        <f t="shared" si="99"/>
        <v/>
      </c>
      <c r="M252" s="143" t="str">
        <f t="shared" si="100"/>
        <v/>
      </c>
      <c r="N252" s="143" t="str">
        <f t="shared" si="101"/>
        <v/>
      </c>
      <c r="O252" s="143" t="str">
        <f t="shared" si="102"/>
        <v/>
      </c>
      <c r="P252" s="143" t="str">
        <f t="shared" si="103"/>
        <v/>
      </c>
      <c r="Q252" s="143" t="str">
        <f t="shared" si="104"/>
        <v/>
      </c>
      <c r="R252" s="143" t="str">
        <f t="shared" si="105"/>
        <v/>
      </c>
      <c r="S252" s="144" t="str">
        <f t="shared" si="106"/>
        <v xml:space="preserve">    </v>
      </c>
    </row>
    <row r="253" spans="1:19" ht="16.5" thickBot="1">
      <c r="A253" s="38"/>
      <c r="D253" s="38"/>
      <c r="E253" s="38"/>
      <c r="F253" s="38"/>
    </row>
    <row r="254" spans="1:19" ht="16.5" thickBot="1">
      <c r="B254" s="102" t="str">
        <f>IF('طباعة فاضي للاقسام'!B254=0,"",'طباعة فاضي للاقسام'!B254)</f>
        <v>تـاريــخ عـقــد الــدورة</v>
      </c>
      <c r="C254" s="100" t="str">
        <f>IF('طباعة فاضي للاقسام'!C254=0,"",'طباعة فاضي للاقسام'!C254)</f>
        <v>عـدد</v>
      </c>
      <c r="D254" s="100" t="str">
        <f>IF('طباعة فاضي للاقسام'!D254=0,"",'طباعة فاضي للاقسام'!D254)</f>
        <v>الـــــــــرتـــــبـــــــــــة</v>
      </c>
      <c r="E254" s="100" t="str">
        <f>IF('طباعة فاضي للاقسام'!E254=0,"",'طباعة فاضي للاقسام'!E254)</f>
        <v>الــــرقـــــــم</v>
      </c>
      <c r="F254" s="100" t="str">
        <f>IF('طباعة فاضي للاقسام'!F254=0,"",'طباعة فاضي للاقسام'!F254)</f>
        <v>أســـــمــــــــــاء الــمــــرشـــحــــــيــن</v>
      </c>
      <c r="G254" s="100" t="str">
        <f>IF('طباعة فاضي للاقسام'!G254=0,"",'طباعة فاضي للاقسام'!G254)</f>
        <v>الـقــــــــســــم</v>
      </c>
      <c r="H254" s="100" t="str">
        <f>IF('طباعة فاضي للاقسام'!H254=0,"",'طباعة فاضي للاقسام'!H254)</f>
        <v>اللغـة</v>
      </c>
      <c r="I254" s="101" t="str">
        <f>IF('طباعة فاضي للاقسام'!I254=0,"",'طباعة فاضي للاقسام'!I254)</f>
        <v>تـاريــخ اللـغـة</v>
      </c>
    </row>
    <row r="255" spans="1:19">
      <c r="B255" s="95" t="str">
        <f>IF('طباعة فاضي للاقسام'!B255=0,"",'طباعة فاضي للاقسام'!B255)</f>
        <v/>
      </c>
      <c r="C255" s="90">
        <f>IF('طباعة فاضي للاقسام'!C255=0,"",'طباعة فاضي للاقسام'!C255)</f>
        <v>1</v>
      </c>
      <c r="D255" s="103"/>
      <c r="E255" s="104"/>
      <c r="F255" s="104"/>
      <c r="G255" s="104"/>
      <c r="H255" s="104"/>
      <c r="I255" s="105"/>
      <c r="K255" s="143" t="str">
        <f t="shared" ref="K255:K274" si="107">TRIM(MID(SUBSTITUTE(F255," ",REPT(" ",500)),500*COLUMNS(F255:F255)-499,500))</f>
        <v/>
      </c>
      <c r="L255" s="143" t="str">
        <f t="shared" ref="L255:L274" si="108">TRIM(MID(SUBSTITUTE(F255," ",REPT(" ",500)),500*COLUMNS(F255:G255)-499,500))</f>
        <v/>
      </c>
      <c r="M255" s="143" t="str">
        <f t="shared" ref="M255:M274" si="109">TRIM(MID(SUBSTITUTE(F255," ",REPT(" ",500)),500*COLUMNS(F255:H255)-499,500))</f>
        <v/>
      </c>
      <c r="N255" s="143" t="str">
        <f t="shared" ref="N255:N274" si="110">TRIM(MID(SUBSTITUTE(F255," ",REPT(" ",500)),500*COLUMNS(F255:I255)-499,500))</f>
        <v/>
      </c>
      <c r="O255" s="143" t="str">
        <f t="shared" ref="O255:O274" si="111">TRIM(MID(SUBSTITUTE(F255," ",REPT(" ",500)),500*COLUMNS(F255:J255)-499,500))</f>
        <v/>
      </c>
      <c r="P255" s="143" t="str">
        <f t="shared" ref="P255:P274" si="112">TRIM(MID(SUBSTITUTE(F255," ",REPT(" ",500)),500*COLUMNS(F255:K255)-499,500))</f>
        <v/>
      </c>
      <c r="Q255" s="143" t="str">
        <f t="shared" ref="Q255:Q274" si="113">TRIM(MID(SUBSTITUTE(F255," ",REPT(" ",500)),500*COLUMNS(F255:L255)-499,500))</f>
        <v/>
      </c>
      <c r="R255" s="143" t="str">
        <f t="shared" ref="R255:R274" si="114">TRIM(MID(SUBSTITUTE(F255," ",REPT(" ",500)),500*COLUMNS(F255:M255)-499,500))</f>
        <v/>
      </c>
      <c r="S255" s="144" t="str">
        <f>IF(ISERR(K255&amp;" "&amp;O255&amp;" "&amp;P255&amp;" "&amp;Q255&amp;" "&amp;R255),"",(K255&amp;" "&amp;O255&amp;" "&amp;P255&amp;" "&amp;Q255&amp;" "&amp;R255))</f>
        <v xml:space="preserve">    </v>
      </c>
    </row>
    <row r="256" spans="1:19">
      <c r="B256" s="96" t="str">
        <f>IF('طباعة فاضي للاقسام'!B256=0,"",'طباعة فاضي للاقسام'!B256)</f>
        <v>شهر</v>
      </c>
      <c r="C256" s="84">
        <f>IF('طباعة فاضي للاقسام'!C256=0,"",'طباعة فاضي للاقسام'!C256)</f>
        <v>2</v>
      </c>
      <c r="D256" s="106"/>
      <c r="E256" s="51"/>
      <c r="F256" s="51"/>
      <c r="G256" s="51"/>
      <c r="H256" s="51"/>
      <c r="I256" s="52"/>
      <c r="K256" s="143" t="str">
        <f t="shared" si="107"/>
        <v/>
      </c>
      <c r="L256" s="143" t="str">
        <f t="shared" si="108"/>
        <v/>
      </c>
      <c r="M256" s="143" t="str">
        <f t="shared" si="109"/>
        <v/>
      </c>
      <c r="N256" s="143" t="str">
        <f t="shared" si="110"/>
        <v/>
      </c>
      <c r="O256" s="143" t="str">
        <f t="shared" si="111"/>
        <v/>
      </c>
      <c r="P256" s="143" t="str">
        <f t="shared" si="112"/>
        <v/>
      </c>
      <c r="Q256" s="143" t="str">
        <f t="shared" si="113"/>
        <v/>
      </c>
      <c r="R256" s="143" t="str">
        <f t="shared" si="114"/>
        <v/>
      </c>
      <c r="S256" s="144" t="str">
        <f t="shared" ref="S256:S274" si="115">IF(ISERR(K256&amp;" "&amp;O256&amp;" "&amp;P256&amp;" "&amp;Q256&amp;" "&amp;R256),"",(K256&amp;" "&amp;O256&amp;" "&amp;P256&amp;" "&amp;Q256&amp;" "&amp;R256))</f>
        <v xml:space="preserve">    </v>
      </c>
    </row>
    <row r="257" spans="2:19">
      <c r="B257" s="97">
        <f>IF('طباعة فاضي للاقسام'!B257=0,"",'طباعة فاضي للاقسام'!B257)</f>
        <v>12</v>
      </c>
      <c r="C257" s="84">
        <f>IF('طباعة فاضي للاقسام'!C257=0,"",'طباعة فاضي للاقسام'!C257)</f>
        <v>3</v>
      </c>
      <c r="D257" s="106"/>
      <c r="E257" s="51"/>
      <c r="F257" s="51"/>
      <c r="G257" s="51"/>
      <c r="H257" s="51"/>
      <c r="I257" s="52"/>
      <c r="K257" s="143" t="str">
        <f t="shared" si="107"/>
        <v/>
      </c>
      <c r="L257" s="143" t="str">
        <f t="shared" si="108"/>
        <v/>
      </c>
      <c r="M257" s="143" t="str">
        <f t="shared" si="109"/>
        <v/>
      </c>
      <c r="N257" s="143" t="str">
        <f t="shared" si="110"/>
        <v/>
      </c>
      <c r="O257" s="143" t="str">
        <f t="shared" si="111"/>
        <v/>
      </c>
      <c r="P257" s="143" t="str">
        <f t="shared" si="112"/>
        <v/>
      </c>
      <c r="Q257" s="143" t="str">
        <f t="shared" si="113"/>
        <v/>
      </c>
      <c r="R257" s="143" t="str">
        <f t="shared" si="114"/>
        <v/>
      </c>
      <c r="S257" s="144" t="str">
        <f t="shared" si="115"/>
        <v xml:space="preserve">    </v>
      </c>
    </row>
    <row r="258" spans="2:19">
      <c r="B258" s="98" t="str">
        <f>IF('طباعة فاضي للاقسام'!B258=0,"",'طباعة فاضي للاقسام'!B258)</f>
        <v>عدد الدورات</v>
      </c>
      <c r="C258" s="84">
        <f>IF('طباعة فاضي للاقسام'!C258=0,"",'طباعة فاضي للاقسام'!C258)</f>
        <v>4</v>
      </c>
      <c r="D258" s="106"/>
      <c r="E258" s="51"/>
      <c r="F258" s="51"/>
      <c r="G258" s="51"/>
      <c r="H258" s="51"/>
      <c r="I258" s="52"/>
      <c r="K258" s="143" t="str">
        <f t="shared" si="107"/>
        <v/>
      </c>
      <c r="L258" s="143" t="str">
        <f t="shared" si="108"/>
        <v/>
      </c>
      <c r="M258" s="143" t="str">
        <f t="shared" si="109"/>
        <v/>
      </c>
      <c r="N258" s="143" t="str">
        <f t="shared" si="110"/>
        <v/>
      </c>
      <c r="O258" s="143" t="str">
        <f t="shared" si="111"/>
        <v/>
      </c>
      <c r="P258" s="143" t="str">
        <f t="shared" si="112"/>
        <v/>
      </c>
      <c r="Q258" s="143" t="str">
        <f t="shared" si="113"/>
        <v/>
      </c>
      <c r="R258" s="143" t="str">
        <f t="shared" si="114"/>
        <v/>
      </c>
      <c r="S258" s="144" t="str">
        <f t="shared" si="115"/>
        <v xml:space="preserve">    </v>
      </c>
    </row>
    <row r="259" spans="2:19">
      <c r="B259" s="97" t="str">
        <f>IF('طباعة فاضي للاقسام'!B259=0,"",'طباعة فاضي للاقسام'!B259)</f>
        <v/>
      </c>
      <c r="C259" s="84">
        <f>IF('طباعة فاضي للاقسام'!C259=0,"",'طباعة فاضي للاقسام'!C259)</f>
        <v>5</v>
      </c>
      <c r="D259" s="106"/>
      <c r="E259" s="51"/>
      <c r="F259" s="51"/>
      <c r="G259" s="51"/>
      <c r="H259" s="51"/>
      <c r="I259" s="52"/>
      <c r="K259" s="143" t="str">
        <f t="shared" si="107"/>
        <v/>
      </c>
      <c r="L259" s="143" t="str">
        <f t="shared" si="108"/>
        <v/>
      </c>
      <c r="M259" s="143" t="str">
        <f t="shared" si="109"/>
        <v/>
      </c>
      <c r="N259" s="143" t="str">
        <f t="shared" si="110"/>
        <v/>
      </c>
      <c r="O259" s="143" t="str">
        <f t="shared" si="111"/>
        <v/>
      </c>
      <c r="P259" s="143" t="str">
        <f t="shared" si="112"/>
        <v/>
      </c>
      <c r="Q259" s="143" t="str">
        <f t="shared" si="113"/>
        <v/>
      </c>
      <c r="R259" s="143" t="str">
        <f t="shared" si="114"/>
        <v/>
      </c>
      <c r="S259" s="144" t="str">
        <f t="shared" si="115"/>
        <v xml:space="preserve">    </v>
      </c>
    </row>
    <row r="260" spans="2:19">
      <c r="B260" s="98" t="str">
        <f>IF('طباعة فاضي للاقسام'!B260=0,"",'طباعة فاضي للاقسام'!B260)</f>
        <v>المدة</v>
      </c>
      <c r="C260" s="84">
        <f>IF('طباعة فاضي للاقسام'!C260=0,"",'طباعة فاضي للاقسام'!C260)</f>
        <v>6</v>
      </c>
      <c r="D260" s="106"/>
      <c r="E260" s="51"/>
      <c r="F260" s="51"/>
      <c r="G260" s="51"/>
      <c r="H260" s="51"/>
      <c r="I260" s="52"/>
      <c r="K260" s="143" t="str">
        <f t="shared" si="107"/>
        <v/>
      </c>
      <c r="L260" s="143" t="str">
        <f t="shared" si="108"/>
        <v/>
      </c>
      <c r="M260" s="143" t="str">
        <f t="shared" si="109"/>
        <v/>
      </c>
      <c r="N260" s="143" t="str">
        <f t="shared" si="110"/>
        <v/>
      </c>
      <c r="O260" s="143" t="str">
        <f t="shared" si="111"/>
        <v/>
      </c>
      <c r="P260" s="143" t="str">
        <f t="shared" si="112"/>
        <v/>
      </c>
      <c r="Q260" s="143" t="str">
        <f t="shared" si="113"/>
        <v/>
      </c>
      <c r="R260" s="143" t="str">
        <f t="shared" si="114"/>
        <v/>
      </c>
      <c r="S260" s="144" t="str">
        <f t="shared" si="115"/>
        <v xml:space="preserve">    </v>
      </c>
    </row>
    <row r="261" spans="2:19">
      <c r="B261" s="97" t="str">
        <f>IF('طباعة فاضي للاقسام'!B261=0,"",'طباعة فاضي للاقسام'!B261)</f>
        <v>3 اسابيع</v>
      </c>
      <c r="C261" s="84">
        <f>IF('طباعة فاضي للاقسام'!C261=0,"",'طباعة فاضي للاقسام'!C261)</f>
        <v>7</v>
      </c>
      <c r="D261" s="106"/>
      <c r="E261" s="51"/>
      <c r="F261" s="51"/>
      <c r="G261" s="51"/>
      <c r="H261" s="51"/>
      <c r="I261" s="52"/>
      <c r="K261" s="143" t="str">
        <f t="shared" si="107"/>
        <v/>
      </c>
      <c r="L261" s="143" t="str">
        <f t="shared" si="108"/>
        <v/>
      </c>
      <c r="M261" s="143" t="str">
        <f t="shared" si="109"/>
        <v/>
      </c>
      <c r="N261" s="143" t="str">
        <f t="shared" si="110"/>
        <v/>
      </c>
      <c r="O261" s="143" t="str">
        <f t="shared" si="111"/>
        <v/>
      </c>
      <c r="P261" s="143" t="str">
        <f t="shared" si="112"/>
        <v/>
      </c>
      <c r="Q261" s="143" t="str">
        <f t="shared" si="113"/>
        <v/>
      </c>
      <c r="R261" s="143" t="str">
        <f t="shared" si="114"/>
        <v/>
      </c>
      <c r="S261" s="144" t="str">
        <f t="shared" si="115"/>
        <v xml:space="preserve">    </v>
      </c>
    </row>
    <row r="262" spans="2:19">
      <c r="B262" s="98" t="str">
        <f>IF('طباعة فاضي للاقسام'!B262=0,"",'طباعة فاضي للاقسام'!B262)</f>
        <v>عدد الأيام</v>
      </c>
      <c r="C262" s="84">
        <f>IF('طباعة فاضي للاقسام'!C262=0,"",'طباعة فاضي للاقسام'!C262)</f>
        <v>8</v>
      </c>
      <c r="D262" s="106"/>
      <c r="E262" s="51"/>
      <c r="F262" s="51"/>
      <c r="G262" s="51"/>
      <c r="H262" s="51"/>
      <c r="I262" s="52"/>
      <c r="K262" s="143" t="str">
        <f t="shared" si="107"/>
        <v/>
      </c>
      <c r="L262" s="143" t="str">
        <f t="shared" si="108"/>
        <v/>
      </c>
      <c r="M262" s="143" t="str">
        <f t="shared" si="109"/>
        <v/>
      </c>
      <c r="N262" s="143" t="str">
        <f t="shared" si="110"/>
        <v/>
      </c>
      <c r="O262" s="143" t="str">
        <f t="shared" si="111"/>
        <v/>
      </c>
      <c r="P262" s="143" t="str">
        <f t="shared" si="112"/>
        <v/>
      </c>
      <c r="Q262" s="143" t="str">
        <f t="shared" si="113"/>
        <v/>
      </c>
      <c r="R262" s="143" t="str">
        <f t="shared" si="114"/>
        <v/>
      </c>
      <c r="S262" s="144" t="str">
        <f t="shared" si="115"/>
        <v xml:space="preserve">    </v>
      </c>
    </row>
    <row r="263" spans="2:19">
      <c r="B263" s="97">
        <f>IF('طباعة فاضي للاقسام'!B263=0,"",'طباعة فاضي للاقسام'!B263)</f>
        <v>21</v>
      </c>
      <c r="C263" s="84">
        <f>IF('طباعة فاضي للاقسام'!C263=0,"",'طباعة فاضي للاقسام'!C263)</f>
        <v>9</v>
      </c>
      <c r="D263" s="106"/>
      <c r="E263" s="51"/>
      <c r="F263" s="51"/>
      <c r="G263" s="51"/>
      <c r="H263" s="51"/>
      <c r="I263" s="52"/>
      <c r="K263" s="143" t="str">
        <f t="shared" si="107"/>
        <v/>
      </c>
      <c r="L263" s="143" t="str">
        <f t="shared" si="108"/>
        <v/>
      </c>
      <c r="M263" s="143" t="str">
        <f t="shared" si="109"/>
        <v/>
      </c>
      <c r="N263" s="143" t="str">
        <f t="shared" si="110"/>
        <v/>
      </c>
      <c r="O263" s="143" t="str">
        <f t="shared" si="111"/>
        <v/>
      </c>
      <c r="P263" s="143" t="str">
        <f t="shared" si="112"/>
        <v/>
      </c>
      <c r="Q263" s="143" t="str">
        <f t="shared" si="113"/>
        <v/>
      </c>
      <c r="R263" s="143" t="str">
        <f t="shared" si="114"/>
        <v/>
      </c>
      <c r="S263" s="144" t="str">
        <f t="shared" si="115"/>
        <v xml:space="preserve">    </v>
      </c>
    </row>
    <row r="264" spans="2:19">
      <c r="B264" s="98" t="str">
        <f>IF('طباعة فاضي للاقسام'!B264=0,"",'طباعة فاضي للاقسام'!B264)</f>
        <v/>
      </c>
      <c r="C264" s="84">
        <f>IF('طباعة فاضي للاقسام'!C264=0,"",'طباعة فاضي للاقسام'!C264)</f>
        <v>10</v>
      </c>
      <c r="D264" s="106"/>
      <c r="E264" s="51"/>
      <c r="F264" s="51"/>
      <c r="G264" s="51"/>
      <c r="H264" s="51"/>
      <c r="I264" s="52"/>
      <c r="K264" s="143" t="str">
        <f t="shared" si="107"/>
        <v/>
      </c>
      <c r="L264" s="143" t="str">
        <f t="shared" si="108"/>
        <v/>
      </c>
      <c r="M264" s="143" t="str">
        <f t="shared" si="109"/>
        <v/>
      </c>
      <c r="N264" s="143" t="str">
        <f t="shared" si="110"/>
        <v/>
      </c>
      <c r="O264" s="143" t="str">
        <f t="shared" si="111"/>
        <v/>
      </c>
      <c r="P264" s="143" t="str">
        <f t="shared" si="112"/>
        <v/>
      </c>
      <c r="Q264" s="143" t="str">
        <f t="shared" si="113"/>
        <v/>
      </c>
      <c r="R264" s="143" t="str">
        <f t="shared" si="114"/>
        <v/>
      </c>
      <c r="S264" s="144" t="str">
        <f t="shared" si="115"/>
        <v xml:space="preserve">    </v>
      </c>
    </row>
    <row r="265" spans="2:19">
      <c r="B265" s="96" t="str">
        <f>IF('طباعة فاضي للاقسام'!B265=0,"",'طباعة فاضي للاقسام'!B265)</f>
        <v>تاريخ الدورة - 1</v>
      </c>
      <c r="C265" s="84">
        <f>IF('طباعة فاضي للاقسام'!C265=0,"",'طباعة فاضي للاقسام'!C265)</f>
        <v>11</v>
      </c>
      <c r="D265" s="106"/>
      <c r="E265" s="51"/>
      <c r="F265" s="51"/>
      <c r="G265" s="51"/>
      <c r="H265" s="51"/>
      <c r="I265" s="52"/>
      <c r="K265" s="143" t="str">
        <f t="shared" si="107"/>
        <v/>
      </c>
      <c r="L265" s="143" t="str">
        <f t="shared" si="108"/>
        <v/>
      </c>
      <c r="M265" s="143" t="str">
        <f t="shared" si="109"/>
        <v/>
      </c>
      <c r="N265" s="143" t="str">
        <f t="shared" si="110"/>
        <v/>
      </c>
      <c r="O265" s="143" t="str">
        <f t="shared" si="111"/>
        <v/>
      </c>
      <c r="P265" s="143" t="str">
        <f t="shared" si="112"/>
        <v/>
      </c>
      <c r="Q265" s="143" t="str">
        <f t="shared" si="113"/>
        <v/>
      </c>
      <c r="R265" s="143" t="str">
        <f t="shared" si="114"/>
        <v/>
      </c>
      <c r="S265" s="144" t="str">
        <f t="shared" si="115"/>
        <v xml:space="preserve">    </v>
      </c>
    </row>
    <row r="266" spans="2:19">
      <c r="B266" s="96" t="str">
        <f>IF('طباعة فاضي للاقسام'!B266=0,"",'طباعة فاضي للاقسام'!B266)</f>
        <v/>
      </c>
      <c r="C266" s="84">
        <f>IF('طباعة فاضي للاقسام'!C266=0,"",'طباعة فاضي للاقسام'!C266)</f>
        <v>12</v>
      </c>
      <c r="D266" s="106"/>
      <c r="E266" s="51"/>
      <c r="F266" s="51"/>
      <c r="G266" s="51"/>
      <c r="H266" s="51"/>
      <c r="I266" s="52"/>
      <c r="K266" s="143" t="str">
        <f t="shared" si="107"/>
        <v/>
      </c>
      <c r="L266" s="143" t="str">
        <f t="shared" si="108"/>
        <v/>
      </c>
      <c r="M266" s="143" t="str">
        <f t="shared" si="109"/>
        <v/>
      </c>
      <c r="N266" s="143" t="str">
        <f t="shared" si="110"/>
        <v/>
      </c>
      <c r="O266" s="143" t="str">
        <f t="shared" si="111"/>
        <v/>
      </c>
      <c r="P266" s="143" t="str">
        <f t="shared" si="112"/>
        <v/>
      </c>
      <c r="Q266" s="143" t="str">
        <f t="shared" si="113"/>
        <v/>
      </c>
      <c r="R266" s="143" t="str">
        <f t="shared" si="114"/>
        <v/>
      </c>
      <c r="S266" s="144" t="str">
        <f t="shared" si="115"/>
        <v xml:space="preserve">    </v>
      </c>
    </row>
    <row r="267" spans="2:19">
      <c r="B267" s="108" t="str">
        <f>IF('طباعة فاضي للاقسام'!B267=0,"",'طباعة فاضي للاقسام'!B267)</f>
        <v/>
      </c>
      <c r="C267" s="84">
        <f>IF('طباعة فاضي للاقسام'!C267=0,"",'طباعة فاضي للاقسام'!C267)</f>
        <v>13</v>
      </c>
      <c r="D267" s="106"/>
      <c r="E267" s="51"/>
      <c r="F267" s="51"/>
      <c r="G267" s="51"/>
      <c r="H267" s="51"/>
      <c r="I267" s="52"/>
      <c r="K267" s="143" t="str">
        <f t="shared" si="107"/>
        <v/>
      </c>
      <c r="L267" s="143" t="str">
        <f t="shared" si="108"/>
        <v/>
      </c>
      <c r="M267" s="143" t="str">
        <f t="shared" si="109"/>
        <v/>
      </c>
      <c r="N267" s="143" t="str">
        <f t="shared" si="110"/>
        <v/>
      </c>
      <c r="O267" s="143" t="str">
        <f t="shared" si="111"/>
        <v/>
      </c>
      <c r="P267" s="143" t="str">
        <f t="shared" si="112"/>
        <v/>
      </c>
      <c r="Q267" s="143" t="str">
        <f t="shared" si="113"/>
        <v/>
      </c>
      <c r="R267" s="143" t="str">
        <f t="shared" si="114"/>
        <v/>
      </c>
      <c r="S267" s="144" t="str">
        <f t="shared" si="115"/>
        <v xml:space="preserve">    </v>
      </c>
    </row>
    <row r="268" spans="2:19">
      <c r="B268" s="98" t="str">
        <f>IF('طباعة فاضي للاقسام'!B268=0,"",'طباعة فاضي للاقسام'!B268)</f>
        <v/>
      </c>
      <c r="C268" s="84">
        <f>IF('طباعة فاضي للاقسام'!C268=0,"",'طباعة فاضي للاقسام'!C268)</f>
        <v>14</v>
      </c>
      <c r="D268" s="106"/>
      <c r="E268" s="51"/>
      <c r="F268" s="51"/>
      <c r="G268" s="51"/>
      <c r="H268" s="51"/>
      <c r="I268" s="52"/>
      <c r="K268" s="143" t="str">
        <f t="shared" si="107"/>
        <v/>
      </c>
      <c r="L268" s="143" t="str">
        <f t="shared" si="108"/>
        <v/>
      </c>
      <c r="M268" s="143" t="str">
        <f t="shared" si="109"/>
        <v/>
      </c>
      <c r="N268" s="143" t="str">
        <f t="shared" si="110"/>
        <v/>
      </c>
      <c r="O268" s="143" t="str">
        <f t="shared" si="111"/>
        <v/>
      </c>
      <c r="P268" s="143" t="str">
        <f t="shared" si="112"/>
        <v/>
      </c>
      <c r="Q268" s="143" t="str">
        <f t="shared" si="113"/>
        <v/>
      </c>
      <c r="R268" s="143" t="str">
        <f t="shared" si="114"/>
        <v/>
      </c>
      <c r="S268" s="144" t="str">
        <f t="shared" si="115"/>
        <v xml:space="preserve">    </v>
      </c>
    </row>
    <row r="269" spans="2:19">
      <c r="B269" s="96" t="str">
        <f>IF('طباعة فاضي للاقسام'!B269=0,"",'طباعة فاضي للاقسام'!B269)</f>
        <v>تاريخ الدورة - 2</v>
      </c>
      <c r="C269" s="84">
        <f>IF('طباعة فاضي للاقسام'!C269=0,"",'طباعة فاضي للاقسام'!C269)</f>
        <v>15</v>
      </c>
      <c r="D269" s="106"/>
      <c r="E269" s="51"/>
      <c r="F269" s="51"/>
      <c r="G269" s="51"/>
      <c r="H269" s="51"/>
      <c r="I269" s="52"/>
      <c r="K269" s="143" t="str">
        <f t="shared" si="107"/>
        <v/>
      </c>
      <c r="L269" s="143" t="str">
        <f t="shared" si="108"/>
        <v/>
      </c>
      <c r="M269" s="143" t="str">
        <f t="shared" si="109"/>
        <v/>
      </c>
      <c r="N269" s="143" t="str">
        <f t="shared" si="110"/>
        <v/>
      </c>
      <c r="O269" s="143" t="str">
        <f t="shared" si="111"/>
        <v/>
      </c>
      <c r="P269" s="143" t="str">
        <f t="shared" si="112"/>
        <v/>
      </c>
      <c r="Q269" s="143" t="str">
        <f t="shared" si="113"/>
        <v/>
      </c>
      <c r="R269" s="143" t="str">
        <f t="shared" si="114"/>
        <v/>
      </c>
      <c r="S269" s="144" t="str">
        <f t="shared" si="115"/>
        <v xml:space="preserve">    </v>
      </c>
    </row>
    <row r="270" spans="2:19">
      <c r="B270" s="96" t="str">
        <f>IF('طباعة فاضي للاقسام'!B270=0,"",'طباعة فاضي للاقسام'!B270)</f>
        <v/>
      </c>
      <c r="C270" s="84">
        <f>IF('طباعة فاضي للاقسام'!C270=0,"",'طباعة فاضي للاقسام'!C270)</f>
        <v>16</v>
      </c>
      <c r="D270" s="106"/>
      <c r="E270" s="51"/>
      <c r="F270" s="51"/>
      <c r="G270" s="51"/>
      <c r="H270" s="51"/>
      <c r="I270" s="52"/>
      <c r="K270" s="143" t="str">
        <f t="shared" si="107"/>
        <v/>
      </c>
      <c r="L270" s="143" t="str">
        <f t="shared" si="108"/>
        <v/>
      </c>
      <c r="M270" s="143" t="str">
        <f t="shared" si="109"/>
        <v/>
      </c>
      <c r="N270" s="143" t="str">
        <f t="shared" si="110"/>
        <v/>
      </c>
      <c r="O270" s="143" t="str">
        <f t="shared" si="111"/>
        <v/>
      </c>
      <c r="P270" s="143" t="str">
        <f t="shared" si="112"/>
        <v/>
      </c>
      <c r="Q270" s="143" t="str">
        <f t="shared" si="113"/>
        <v/>
      </c>
      <c r="R270" s="143" t="str">
        <f t="shared" si="114"/>
        <v/>
      </c>
      <c r="S270" s="144" t="str">
        <f t="shared" si="115"/>
        <v xml:space="preserve">    </v>
      </c>
    </row>
    <row r="271" spans="2:19">
      <c r="B271" s="108" t="str">
        <f>IF('طباعة فاضي للاقسام'!B271=0,"",'طباعة فاضي للاقسام'!B271)</f>
        <v/>
      </c>
      <c r="C271" s="84">
        <f>IF('طباعة فاضي للاقسام'!C271=0,"",'طباعة فاضي للاقسام'!C271)</f>
        <v>17</v>
      </c>
      <c r="D271" s="106"/>
      <c r="E271" s="51"/>
      <c r="F271" s="51"/>
      <c r="G271" s="51"/>
      <c r="H271" s="51"/>
      <c r="I271" s="52"/>
      <c r="K271" s="143" t="str">
        <f t="shared" si="107"/>
        <v/>
      </c>
      <c r="L271" s="143" t="str">
        <f t="shared" si="108"/>
        <v/>
      </c>
      <c r="M271" s="143" t="str">
        <f t="shared" si="109"/>
        <v/>
      </c>
      <c r="N271" s="143" t="str">
        <f t="shared" si="110"/>
        <v/>
      </c>
      <c r="O271" s="143" t="str">
        <f t="shared" si="111"/>
        <v/>
      </c>
      <c r="P271" s="143" t="str">
        <f t="shared" si="112"/>
        <v/>
      </c>
      <c r="Q271" s="143" t="str">
        <f t="shared" si="113"/>
        <v/>
      </c>
      <c r="R271" s="143" t="str">
        <f t="shared" si="114"/>
        <v/>
      </c>
      <c r="S271" s="144" t="str">
        <f t="shared" si="115"/>
        <v xml:space="preserve">    </v>
      </c>
    </row>
    <row r="272" spans="2:19">
      <c r="B272" s="98" t="str">
        <f>IF('طباعة فاضي للاقسام'!B272=0,"",'طباعة فاضي للاقسام'!B272)</f>
        <v/>
      </c>
      <c r="C272" s="84">
        <f>IF('طباعة فاضي للاقسام'!C272=0,"",'طباعة فاضي للاقسام'!C272)</f>
        <v>18</v>
      </c>
      <c r="D272" s="106"/>
      <c r="E272" s="51"/>
      <c r="F272" s="51"/>
      <c r="G272" s="51"/>
      <c r="H272" s="51"/>
      <c r="I272" s="52"/>
      <c r="K272" s="143" t="str">
        <f t="shared" si="107"/>
        <v/>
      </c>
      <c r="L272" s="143" t="str">
        <f t="shared" si="108"/>
        <v/>
      </c>
      <c r="M272" s="143" t="str">
        <f t="shared" si="109"/>
        <v/>
      </c>
      <c r="N272" s="143" t="str">
        <f t="shared" si="110"/>
        <v/>
      </c>
      <c r="O272" s="143" t="str">
        <f t="shared" si="111"/>
        <v/>
      </c>
      <c r="P272" s="143" t="str">
        <f t="shared" si="112"/>
        <v/>
      </c>
      <c r="Q272" s="143" t="str">
        <f t="shared" si="113"/>
        <v/>
      </c>
      <c r="R272" s="143" t="str">
        <f t="shared" si="114"/>
        <v/>
      </c>
      <c r="S272" s="144" t="str">
        <f t="shared" si="115"/>
        <v xml:space="preserve">    </v>
      </c>
    </row>
    <row r="273" spans="2:19">
      <c r="B273" s="96" t="str">
        <f>IF('طباعة فاضي للاقسام'!B273=0,"",'طباعة فاضي للاقسام'!B273)</f>
        <v/>
      </c>
      <c r="C273" s="84">
        <f>IF('طباعة فاضي للاقسام'!C273=0,"",'طباعة فاضي للاقسام'!C273)</f>
        <v>19</v>
      </c>
      <c r="D273" s="106"/>
      <c r="E273" s="51"/>
      <c r="F273" s="51"/>
      <c r="G273" s="51"/>
      <c r="H273" s="51"/>
      <c r="I273" s="52"/>
      <c r="K273" s="143" t="str">
        <f t="shared" si="107"/>
        <v/>
      </c>
      <c r="L273" s="143" t="str">
        <f t="shared" si="108"/>
        <v/>
      </c>
      <c r="M273" s="143" t="str">
        <f t="shared" si="109"/>
        <v/>
      </c>
      <c r="N273" s="143" t="str">
        <f t="shared" si="110"/>
        <v/>
      </c>
      <c r="O273" s="143" t="str">
        <f t="shared" si="111"/>
        <v/>
      </c>
      <c r="P273" s="143" t="str">
        <f t="shared" si="112"/>
        <v/>
      </c>
      <c r="Q273" s="143" t="str">
        <f t="shared" si="113"/>
        <v/>
      </c>
      <c r="R273" s="143" t="str">
        <f t="shared" si="114"/>
        <v/>
      </c>
      <c r="S273" s="144" t="str">
        <f t="shared" si="115"/>
        <v xml:space="preserve">    </v>
      </c>
    </row>
    <row r="274" spans="2:19" ht="16.5" thickBot="1">
      <c r="B274" s="99" t="str">
        <f>IF('طباعة فاضي للاقسام'!B274=0,"",'طباعة فاضي للاقسام'!B274)</f>
        <v/>
      </c>
      <c r="C274" s="91">
        <f>IF('طباعة فاضي للاقسام'!C274=0,"",'طباعة فاضي للاقسام'!C274)</f>
        <v>20</v>
      </c>
      <c r="D274" s="107"/>
      <c r="E274" s="56"/>
      <c r="F274" s="56"/>
      <c r="G274" s="56"/>
      <c r="H274" s="56"/>
      <c r="I274" s="57"/>
      <c r="K274" s="143" t="str">
        <f t="shared" si="107"/>
        <v/>
      </c>
      <c r="L274" s="143" t="str">
        <f t="shared" si="108"/>
        <v/>
      </c>
      <c r="M274" s="143" t="str">
        <f t="shared" si="109"/>
        <v/>
      </c>
      <c r="N274" s="143" t="str">
        <f t="shared" si="110"/>
        <v/>
      </c>
      <c r="O274" s="143" t="str">
        <f t="shared" si="111"/>
        <v/>
      </c>
      <c r="P274" s="143" t="str">
        <f t="shared" si="112"/>
        <v/>
      </c>
      <c r="Q274" s="143" t="str">
        <f t="shared" si="113"/>
        <v/>
      </c>
      <c r="R274" s="143" t="str">
        <f t="shared" si="114"/>
        <v/>
      </c>
      <c r="S274" s="144" t="str">
        <f t="shared" si="115"/>
        <v xml:space="preserve">    </v>
      </c>
    </row>
  </sheetData>
  <mergeCells count="6">
    <mergeCell ref="B231:I231"/>
    <mergeCell ref="B185:I185"/>
    <mergeCell ref="B139:I139"/>
    <mergeCell ref="B93:I93"/>
    <mergeCell ref="B1:I1"/>
    <mergeCell ref="B47:I47"/>
  </mergeCells>
  <pageMargins left="0.15748031496062992" right="0.15748031496062992" top="0.99" bottom="0.82" header="0.26" footer="0.38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F280"/>
  <sheetViews>
    <sheetView rightToLeft="1" topLeftCell="A79" workbookViewId="0">
      <selection activeCell="F3" sqref="F3"/>
    </sheetView>
  </sheetViews>
  <sheetFormatPr defaultColWidth="8.125" defaultRowHeight="15.75"/>
  <cols>
    <col min="1" max="1" width="8" style="119" customWidth="1"/>
    <col min="2" max="2" width="15.125" style="119" bestFit="1" customWidth="1"/>
    <col min="3" max="3" width="3.875" style="119" bestFit="1" customWidth="1"/>
    <col min="4" max="4" width="14.375" style="141" bestFit="1" customWidth="1"/>
    <col min="5" max="5" width="8.5" style="119" bestFit="1" customWidth="1"/>
    <col min="6" max="6" width="24.75" style="119" bestFit="1" customWidth="1"/>
    <col min="7" max="16384" width="8.125" style="119"/>
  </cols>
  <sheetData>
    <row r="1" spans="2:6" ht="16.5" thickBot="1">
      <c r="B1" s="196" t="str">
        <f>IF(إدخال!B1=0,"",إدخال!B1)</f>
        <v>الحاسبات الشخصية وتطبيقاتا (15149)</v>
      </c>
      <c r="C1" s="197"/>
      <c r="D1" s="197"/>
      <c r="E1" s="197"/>
      <c r="F1" s="198"/>
    </row>
    <row r="2" spans="2:6" ht="16.5" thickBot="1">
      <c r="B2" s="120" t="str">
        <f>IF(إدخال!B2=0,"",إدخال!B2)</f>
        <v>تـاريــخ عـقــد الــدورة</v>
      </c>
      <c r="C2" s="121" t="str">
        <f>IF(إدخال!C2=0,"",إدخال!C2)</f>
        <v>عـدد</v>
      </c>
      <c r="D2" s="121" t="str">
        <f>IF(إدخال!D2=0,"",إدخال!D2)</f>
        <v>الـــــــــرتـــــبـــــــــــة</v>
      </c>
      <c r="E2" s="121" t="str">
        <f>IF(إدخال!E2=0,"",إدخال!E2)</f>
        <v>الــــرقـــــــم</v>
      </c>
      <c r="F2" s="122" t="str">
        <f>IF(إدخال!F2=0,"",إدخال!F2)</f>
        <v>أســـــمــــــــــاء الــمــــرشـــحــــــيــن</v>
      </c>
    </row>
    <row r="3" spans="2:6">
      <c r="B3" s="123" t="str">
        <f>IF(إدخال!B3=0,"",إدخال!B3)</f>
        <v/>
      </c>
      <c r="C3" s="124">
        <f>IF(إدخال!C3=0,"",إدخال!C3)</f>
        <v>1</v>
      </c>
      <c r="D3" s="125" t="str">
        <f>IF(إدخال!D3=0,"",إدخال!D3)</f>
        <v/>
      </c>
      <c r="E3" s="126" t="str">
        <f>IF(إدخال!E3=0,"",إدخال!E3)</f>
        <v/>
      </c>
      <c r="F3" s="127" t="str">
        <f>IF(إدخال!F3=0,"",إدخال!F3)</f>
        <v/>
      </c>
    </row>
    <row r="4" spans="2:6">
      <c r="B4" s="128" t="str">
        <f>IF(إدخال!B4=0,"",إدخال!B4)</f>
        <v>شهر</v>
      </c>
      <c r="C4" s="129">
        <f>IF(إدخال!C4=0,"",إدخال!C4)</f>
        <v>2</v>
      </c>
      <c r="D4" s="130" t="str">
        <f>IF(إدخال!D4=0,"",إدخال!D4)</f>
        <v/>
      </c>
      <c r="E4" s="131" t="str">
        <f>IF(إدخال!E4=0,"",إدخال!E4)</f>
        <v/>
      </c>
      <c r="F4" s="132" t="str">
        <f>IF(إدخال!F4=0,"",إدخال!F4)</f>
        <v/>
      </c>
    </row>
    <row r="5" spans="2:6">
      <c r="B5" s="133">
        <f>IF(إدخال!B5=0,"",إدخال!B5)</f>
        <v>1</v>
      </c>
      <c r="C5" s="129">
        <f>IF(إدخال!C5=0,"",إدخال!C5)</f>
        <v>3</v>
      </c>
      <c r="D5" s="130" t="str">
        <f>IF(إدخال!D5=0,"",إدخال!D5)</f>
        <v/>
      </c>
      <c r="E5" s="131" t="str">
        <f>IF(إدخال!E5=0,"",إدخال!E5)</f>
        <v/>
      </c>
      <c r="F5" s="132" t="str">
        <f>IF(إدخال!F5=0,"",إدخال!F5)</f>
        <v/>
      </c>
    </row>
    <row r="6" spans="2:6">
      <c r="B6" s="134" t="str">
        <f>IF(إدخال!B6=0,"",إدخال!B6)</f>
        <v>عدد الدورات</v>
      </c>
      <c r="C6" s="129">
        <f>IF(إدخال!C6=0,"",إدخال!C6)</f>
        <v>4</v>
      </c>
      <c r="D6" s="130" t="str">
        <f>IF(إدخال!D6=0,"",إدخال!D6)</f>
        <v/>
      </c>
      <c r="E6" s="131" t="str">
        <f>IF(إدخال!E6=0,"",إدخال!E6)</f>
        <v/>
      </c>
      <c r="F6" s="132" t="str">
        <f>IF(إدخال!F6=0,"",إدخال!F6)</f>
        <v/>
      </c>
    </row>
    <row r="7" spans="2:6">
      <c r="B7" s="133">
        <f>IF(إدخال!B7=0,"",إدخال!B7)</f>
        <v>1</v>
      </c>
      <c r="C7" s="129">
        <f>IF(إدخال!C7=0,"",إدخال!C7)</f>
        <v>5</v>
      </c>
      <c r="D7" s="130" t="str">
        <f>IF(إدخال!D7=0,"",إدخال!D7)</f>
        <v/>
      </c>
      <c r="E7" s="131" t="str">
        <f>IF(إدخال!E7=0,"",إدخال!E7)</f>
        <v/>
      </c>
      <c r="F7" s="132" t="str">
        <f>IF(إدخال!F7=0,"",إدخال!F7)</f>
        <v/>
      </c>
    </row>
    <row r="8" spans="2:6">
      <c r="B8" s="134" t="str">
        <f>IF(إدخال!B8=0,"",إدخال!B8)</f>
        <v>المدة</v>
      </c>
      <c r="C8" s="129">
        <f>IF(إدخال!C8=0,"",إدخال!C8)</f>
        <v>6</v>
      </c>
      <c r="D8" s="130" t="str">
        <f>IF(إدخال!D8=0,"",إدخال!D8)</f>
        <v/>
      </c>
      <c r="E8" s="131" t="str">
        <f>IF(إدخال!E8=0,"",إدخال!E8)</f>
        <v/>
      </c>
      <c r="F8" s="132" t="str">
        <f>IF(إدخال!F8=0,"",إدخال!F8)</f>
        <v/>
      </c>
    </row>
    <row r="9" spans="2:6">
      <c r="B9" s="133" t="str">
        <f>IF(إدخال!B9=0,"",إدخال!B9)</f>
        <v>3 اسابيع</v>
      </c>
      <c r="C9" s="129">
        <f>IF(إدخال!C9=0,"",إدخال!C9)</f>
        <v>7</v>
      </c>
      <c r="D9" s="130" t="str">
        <f>IF(إدخال!D9=0,"",إدخال!D9)</f>
        <v/>
      </c>
      <c r="E9" s="131" t="str">
        <f>IF(إدخال!E9=0,"",إدخال!E9)</f>
        <v/>
      </c>
      <c r="F9" s="132" t="str">
        <f>IF(إدخال!F9=0,"",إدخال!F9)</f>
        <v/>
      </c>
    </row>
    <row r="10" spans="2:6">
      <c r="B10" s="134" t="str">
        <f>IF(إدخال!B10=0,"",إدخال!B10)</f>
        <v>عدد الأيام</v>
      </c>
      <c r="C10" s="129">
        <f>IF(إدخال!C10=0,"",إدخال!C10)</f>
        <v>8</v>
      </c>
      <c r="D10" s="130" t="str">
        <f>IF(إدخال!D10=0,"",إدخال!D10)</f>
        <v/>
      </c>
      <c r="E10" s="131" t="str">
        <f>IF(إدخال!E10=0,"",إدخال!E10)</f>
        <v/>
      </c>
      <c r="F10" s="132" t="str">
        <f>IF(إدخال!F10=0,"",إدخال!F10)</f>
        <v/>
      </c>
    </row>
    <row r="11" spans="2:6">
      <c r="B11" s="133">
        <f>IF(إدخال!B11=0,"",إدخال!B11)</f>
        <v>21</v>
      </c>
      <c r="C11" s="129">
        <f>IF(إدخال!C11=0,"",إدخال!C11)</f>
        <v>9</v>
      </c>
      <c r="D11" s="130" t="str">
        <f>IF(إدخال!D11=0,"",إدخال!D11)</f>
        <v/>
      </c>
      <c r="E11" s="131" t="str">
        <f>IF(إدخال!E11=0,"",إدخال!E11)</f>
        <v/>
      </c>
      <c r="F11" s="132" t="str">
        <f>IF(إدخال!F11=0,"",إدخال!F11)</f>
        <v/>
      </c>
    </row>
    <row r="12" spans="2:6">
      <c r="B12" s="134" t="str">
        <f>IF(إدخال!B12=0,"",إدخال!B12)</f>
        <v/>
      </c>
      <c r="C12" s="129">
        <f>IF(إدخال!C12=0,"",إدخال!C12)</f>
        <v>10</v>
      </c>
      <c r="D12" s="130" t="str">
        <f>IF(إدخال!D12=0,"",إدخال!D12)</f>
        <v/>
      </c>
      <c r="E12" s="131" t="str">
        <f>IF(إدخال!E12=0,"",إدخال!E12)</f>
        <v/>
      </c>
      <c r="F12" s="132" t="str">
        <f>IF(إدخال!F12=0,"",إدخال!F12)</f>
        <v/>
      </c>
    </row>
    <row r="13" spans="2:6">
      <c r="B13" s="128" t="str">
        <f>IF(إدخال!B13=0,"",إدخال!B13)</f>
        <v>تاريخ الدورة - 1</v>
      </c>
      <c r="C13" s="129">
        <f>IF(إدخال!C13=0,"",إدخال!C13)</f>
        <v>11</v>
      </c>
      <c r="D13" s="130" t="str">
        <f>IF(إدخال!D13=0,"",إدخال!D13)</f>
        <v/>
      </c>
      <c r="E13" s="131" t="str">
        <f>IF(إدخال!E13=0,"",إدخال!E13)</f>
        <v/>
      </c>
      <c r="F13" s="132" t="str">
        <f>IF(إدخال!F13=0,"",إدخال!F13)</f>
        <v/>
      </c>
    </row>
    <row r="14" spans="2:6">
      <c r="B14" s="128" t="str">
        <f>IF(إدخال!B14=0,"",إدخال!B14)</f>
        <v>1439/01/04</v>
      </c>
      <c r="C14" s="129">
        <f>IF(إدخال!C14=0,"",إدخال!C14)</f>
        <v>12</v>
      </c>
      <c r="D14" s="130" t="str">
        <f>IF(إدخال!D14=0,"",إدخال!D14)</f>
        <v/>
      </c>
      <c r="E14" s="131" t="str">
        <f>IF(إدخال!E14=0,"",إدخال!E14)</f>
        <v/>
      </c>
      <c r="F14" s="132" t="str">
        <f>IF(إدخال!F14=0,"",إدخال!F14)</f>
        <v/>
      </c>
    </row>
    <row r="15" spans="2:6">
      <c r="B15" s="135">
        <f>IF(إدخال!B15=0,"",إدخال!B15)</f>
        <v>43002</v>
      </c>
      <c r="C15" s="129">
        <f>IF(إدخال!C15=0,"",إدخال!C15)</f>
        <v>13</v>
      </c>
      <c r="D15" s="130" t="str">
        <f>IF(إدخال!D15=0,"",إدخال!D15)</f>
        <v/>
      </c>
      <c r="E15" s="131" t="str">
        <f>IF(إدخال!E15=0,"",إدخال!E15)</f>
        <v/>
      </c>
      <c r="F15" s="132" t="str">
        <f>IF(إدخال!F15=0,"",إدخال!F15)</f>
        <v/>
      </c>
    </row>
    <row r="16" spans="2:6">
      <c r="B16" s="134" t="str">
        <f>IF(إدخال!B16=0,"",إدخال!B16)</f>
        <v/>
      </c>
      <c r="C16" s="129">
        <f>IF(إدخال!C16=0,"",إدخال!C16)</f>
        <v>14</v>
      </c>
      <c r="D16" s="130" t="str">
        <f>IF(إدخال!D16=0,"",إدخال!D16)</f>
        <v/>
      </c>
      <c r="E16" s="131" t="str">
        <f>IF(إدخال!E16=0,"",إدخال!E16)</f>
        <v/>
      </c>
      <c r="F16" s="132" t="str">
        <f>IF(إدخال!F16=0,"",إدخال!F16)</f>
        <v/>
      </c>
    </row>
    <row r="17" spans="2:6">
      <c r="B17" s="128" t="str">
        <f>IF(إدخال!B17=0,"",إدخال!B17)</f>
        <v>تاريخ الدورة - 2</v>
      </c>
      <c r="C17" s="129">
        <f>IF(إدخال!C17=0,"",إدخال!C17)</f>
        <v>15</v>
      </c>
      <c r="D17" s="130" t="str">
        <f>IF(إدخال!D17=0,"",إدخال!D17)</f>
        <v/>
      </c>
      <c r="E17" s="131" t="str">
        <f>IF(إدخال!E17=0,"",إدخال!E17)</f>
        <v/>
      </c>
      <c r="F17" s="132" t="str">
        <f>IF(إدخال!F17=0,"",إدخال!F17)</f>
        <v/>
      </c>
    </row>
    <row r="18" spans="2:6">
      <c r="B18" s="128" t="str">
        <f>IF(إدخال!B18=0,"",إدخال!B18)</f>
        <v/>
      </c>
      <c r="C18" s="129">
        <f>IF(إدخال!C18=0,"",إدخال!C18)</f>
        <v>16</v>
      </c>
      <c r="D18" s="130" t="str">
        <f>IF(إدخال!D18=0,"",إدخال!D18)</f>
        <v/>
      </c>
      <c r="E18" s="131" t="str">
        <f>IF(إدخال!E18=0,"",إدخال!E18)</f>
        <v/>
      </c>
      <c r="F18" s="132" t="str">
        <f>IF(إدخال!F18=0,"",إدخال!F18)</f>
        <v/>
      </c>
    </row>
    <row r="19" spans="2:6">
      <c r="B19" s="135" t="str">
        <f>IF(إدخال!B19=0,"",إدخال!B19)</f>
        <v/>
      </c>
      <c r="C19" s="129">
        <f>IF(إدخال!C19=0,"",إدخال!C19)</f>
        <v>17</v>
      </c>
      <c r="D19" s="130" t="str">
        <f>IF(إدخال!D19=0,"",إدخال!D19)</f>
        <v/>
      </c>
      <c r="E19" s="131" t="str">
        <f>IF(إدخال!E19=0,"",إدخال!E19)</f>
        <v/>
      </c>
      <c r="F19" s="132" t="str">
        <f>IF(إدخال!F19=0,"",إدخال!F19)</f>
        <v/>
      </c>
    </row>
    <row r="20" spans="2:6">
      <c r="B20" s="128" t="str">
        <f>IF(إدخال!B20=0,"",إدخال!B20)</f>
        <v/>
      </c>
      <c r="C20" s="129">
        <f>IF(إدخال!C20=0,"",إدخال!C20)</f>
        <v>18</v>
      </c>
      <c r="D20" s="130" t="str">
        <f>IF(إدخال!D20=0,"",إدخال!D20)</f>
        <v/>
      </c>
      <c r="E20" s="131" t="str">
        <f>IF(إدخال!E20=0,"",إدخال!E20)</f>
        <v/>
      </c>
      <c r="F20" s="132" t="str">
        <f>IF(إدخال!F20=0,"",إدخال!F20)</f>
        <v/>
      </c>
    </row>
    <row r="21" spans="2:6">
      <c r="B21" s="128" t="str">
        <f>IF(إدخال!B21=0,"",إدخال!B21)</f>
        <v/>
      </c>
      <c r="C21" s="129">
        <f>IF(إدخال!C21=0,"",إدخال!C21)</f>
        <v>19</v>
      </c>
      <c r="D21" s="130" t="str">
        <f>IF(إدخال!D21=0,"",إدخال!D21)</f>
        <v/>
      </c>
      <c r="E21" s="131" t="str">
        <f>IF(إدخال!E21=0,"",إدخال!E21)</f>
        <v/>
      </c>
      <c r="F21" s="132" t="str">
        <f>IF(إدخال!F21=0,"",إدخال!F21)</f>
        <v/>
      </c>
    </row>
    <row r="22" spans="2:6" ht="16.5" thickBot="1">
      <c r="B22" s="136" t="str">
        <f>IF(إدخال!B22=0,"",إدخال!B22)</f>
        <v/>
      </c>
      <c r="C22" s="137">
        <f>IF(إدخال!C22=0,"",إدخال!C22)</f>
        <v>20</v>
      </c>
      <c r="D22" s="138" t="str">
        <f>IF(إدخال!D22=0,"",إدخال!D22)</f>
        <v/>
      </c>
      <c r="E22" s="139" t="str">
        <f>IF(إدخال!E22=0,"",إدخال!E22)</f>
        <v/>
      </c>
      <c r="F22" s="140" t="str">
        <f>IF(إدخال!F22=0,"",إدخال!F22)</f>
        <v/>
      </c>
    </row>
    <row r="23" spans="2:6">
      <c r="D23" s="119"/>
    </row>
    <row r="24" spans="2:6" ht="16.5" thickBot="1">
      <c r="D24" s="119"/>
    </row>
    <row r="25" spans="2:6" ht="16.5" thickBot="1">
      <c r="B25" s="120" t="str">
        <f>IF(إدخال!B24=0,"",إدخال!B24)</f>
        <v>تـاريــخ عـقــد الــدورة</v>
      </c>
      <c r="C25" s="121" t="str">
        <f>IF(إدخال!C24=0,"",إدخال!C24)</f>
        <v>عـدد</v>
      </c>
      <c r="D25" s="121" t="str">
        <f>IF(إدخال!D24=0,"",إدخال!D24)</f>
        <v>الـــــــــرتـــــبـــــــــــة</v>
      </c>
      <c r="E25" s="121" t="str">
        <f>IF(إدخال!E24=0,"",إدخال!E24)</f>
        <v>الــــرقـــــــم</v>
      </c>
      <c r="F25" s="122" t="str">
        <f>IF(إدخال!F24=0,"",إدخال!F24)</f>
        <v>أســـــمــــــــــاء الــمــــرشـــحــــــيــن</v>
      </c>
    </row>
    <row r="26" spans="2:6">
      <c r="B26" s="123" t="str">
        <f>IF(إدخال!B25=0,"",إدخال!B25)</f>
        <v/>
      </c>
      <c r="C26" s="124">
        <f>IF(إدخال!C25=0,"",إدخال!C25)</f>
        <v>1</v>
      </c>
      <c r="D26" s="125" t="str">
        <f>IF(إدخال!D25=0,"",إدخال!D25)</f>
        <v/>
      </c>
      <c r="E26" s="126" t="str">
        <f>IF(إدخال!E25=0,"",إدخال!E25)</f>
        <v/>
      </c>
      <c r="F26" s="127" t="str">
        <f>IF(إدخال!F25=0,"",إدخال!F25)</f>
        <v/>
      </c>
    </row>
    <row r="27" spans="2:6">
      <c r="B27" s="128" t="str">
        <f>IF(إدخال!B26=0,"",إدخال!B26)</f>
        <v>شهر</v>
      </c>
      <c r="C27" s="129">
        <f>IF(إدخال!C26=0,"",إدخال!C26)</f>
        <v>2</v>
      </c>
      <c r="D27" s="130" t="str">
        <f>IF(إدخال!D26=0,"",إدخال!D26)</f>
        <v/>
      </c>
      <c r="E27" s="131" t="str">
        <f>IF(إدخال!E26=0,"",إدخال!E26)</f>
        <v/>
      </c>
      <c r="F27" s="132" t="str">
        <f>IF(إدخال!F26=0,"",إدخال!F26)</f>
        <v/>
      </c>
    </row>
    <row r="28" spans="2:6">
      <c r="B28" s="133">
        <f>IF(إدخال!B27=0,"",إدخال!B27)</f>
        <v>2</v>
      </c>
      <c r="C28" s="129">
        <f>IF(إدخال!C27=0,"",إدخال!C27)</f>
        <v>3</v>
      </c>
      <c r="D28" s="130" t="str">
        <f>IF(إدخال!D27=0,"",إدخال!D27)</f>
        <v/>
      </c>
      <c r="E28" s="131" t="str">
        <f>IF(إدخال!E27=0,"",إدخال!E27)</f>
        <v/>
      </c>
      <c r="F28" s="132" t="str">
        <f>IF(إدخال!F27=0,"",إدخال!F27)</f>
        <v/>
      </c>
    </row>
    <row r="29" spans="2:6">
      <c r="B29" s="134" t="str">
        <f>IF(إدخال!B28=0,"",إدخال!B28)</f>
        <v>عدد الدورات</v>
      </c>
      <c r="C29" s="129">
        <f>IF(إدخال!C28=0,"",إدخال!C28)</f>
        <v>4</v>
      </c>
      <c r="D29" s="130" t="str">
        <f>IF(إدخال!D28=0,"",إدخال!D28)</f>
        <v/>
      </c>
      <c r="E29" s="131" t="str">
        <f>IF(إدخال!E28=0,"",إدخال!E28)</f>
        <v/>
      </c>
      <c r="F29" s="132" t="str">
        <f>IF(إدخال!F28=0,"",إدخال!F28)</f>
        <v/>
      </c>
    </row>
    <row r="30" spans="2:6">
      <c r="B30" s="133">
        <f>IF(إدخال!B29=0,"",إدخال!B29)</f>
        <v>1</v>
      </c>
      <c r="C30" s="129">
        <f>IF(إدخال!C29=0,"",إدخال!C29)</f>
        <v>5</v>
      </c>
      <c r="D30" s="130" t="str">
        <f>IF(إدخال!D29=0,"",إدخال!D29)</f>
        <v/>
      </c>
      <c r="E30" s="131" t="str">
        <f>IF(إدخال!E29=0,"",إدخال!E29)</f>
        <v/>
      </c>
      <c r="F30" s="132" t="str">
        <f>IF(إدخال!F29=0,"",إدخال!F29)</f>
        <v/>
      </c>
    </row>
    <row r="31" spans="2:6">
      <c r="B31" s="134" t="str">
        <f>IF(إدخال!B30=0,"",إدخال!B30)</f>
        <v>المدة</v>
      </c>
      <c r="C31" s="129">
        <f>IF(إدخال!C30=0,"",إدخال!C30)</f>
        <v>6</v>
      </c>
      <c r="D31" s="130" t="str">
        <f>IF(إدخال!D30=0,"",إدخال!D30)</f>
        <v/>
      </c>
      <c r="E31" s="131" t="str">
        <f>IF(إدخال!E30=0,"",إدخال!E30)</f>
        <v/>
      </c>
      <c r="F31" s="132" t="str">
        <f>IF(إدخال!F30=0,"",إدخال!F30)</f>
        <v/>
      </c>
    </row>
    <row r="32" spans="2:6">
      <c r="B32" s="133" t="str">
        <f>IF(إدخال!B31=0,"",إدخال!B31)</f>
        <v>3 اسابيع</v>
      </c>
      <c r="C32" s="129">
        <f>IF(إدخال!C31=0,"",إدخال!C31)</f>
        <v>7</v>
      </c>
      <c r="D32" s="130" t="str">
        <f>IF(إدخال!D31=0,"",إدخال!D31)</f>
        <v/>
      </c>
      <c r="E32" s="131" t="str">
        <f>IF(إدخال!E31=0,"",إدخال!E31)</f>
        <v/>
      </c>
      <c r="F32" s="132" t="str">
        <f>IF(إدخال!F31=0,"",إدخال!F31)</f>
        <v/>
      </c>
    </row>
    <row r="33" spans="2:6">
      <c r="B33" s="134" t="str">
        <f>IF(إدخال!B32=0,"",إدخال!B32)</f>
        <v>عدد الأيام</v>
      </c>
      <c r="C33" s="129">
        <f>IF(إدخال!C32=0,"",إدخال!C32)</f>
        <v>8</v>
      </c>
      <c r="D33" s="130" t="str">
        <f>IF(إدخال!D32=0,"",إدخال!D32)</f>
        <v/>
      </c>
      <c r="E33" s="131" t="str">
        <f>IF(إدخال!E32=0,"",إدخال!E32)</f>
        <v/>
      </c>
      <c r="F33" s="132" t="str">
        <f>IF(إدخال!F32=0,"",إدخال!F32)</f>
        <v/>
      </c>
    </row>
    <row r="34" spans="2:6">
      <c r="B34" s="133">
        <f>IF(إدخال!B33=0,"",إدخال!B33)</f>
        <v>21</v>
      </c>
      <c r="C34" s="129">
        <f>IF(إدخال!C33=0,"",إدخال!C33)</f>
        <v>9</v>
      </c>
      <c r="D34" s="130" t="str">
        <f>IF(إدخال!D33=0,"",إدخال!D33)</f>
        <v/>
      </c>
      <c r="E34" s="131" t="str">
        <f>IF(إدخال!E33=0,"",إدخال!E33)</f>
        <v/>
      </c>
      <c r="F34" s="132" t="str">
        <f>IF(إدخال!F33=0,"",إدخال!F33)</f>
        <v/>
      </c>
    </row>
    <row r="35" spans="2:6">
      <c r="B35" s="134" t="str">
        <f>IF(إدخال!B34=0,"",إدخال!B34)</f>
        <v/>
      </c>
      <c r="C35" s="129">
        <f>IF(إدخال!C34=0,"",إدخال!C34)</f>
        <v>10</v>
      </c>
      <c r="D35" s="130" t="str">
        <f>IF(إدخال!D34=0,"",إدخال!D34)</f>
        <v/>
      </c>
      <c r="E35" s="131" t="str">
        <f>IF(إدخال!E34=0,"",إدخال!E34)</f>
        <v/>
      </c>
      <c r="F35" s="132" t="str">
        <f>IF(إدخال!F34=0,"",إدخال!F34)</f>
        <v/>
      </c>
    </row>
    <row r="36" spans="2:6">
      <c r="B36" s="128" t="str">
        <f>IF(إدخال!B35=0,"",إدخال!B35)</f>
        <v>تاريخ الدورة - 1</v>
      </c>
      <c r="C36" s="129">
        <f>IF(إدخال!C35=0,"",إدخال!C35)</f>
        <v>11</v>
      </c>
      <c r="D36" s="130" t="str">
        <f>IF(إدخال!D35=0,"",إدخال!D35)</f>
        <v/>
      </c>
      <c r="E36" s="131" t="str">
        <f>IF(إدخال!E35=0,"",إدخال!E35)</f>
        <v/>
      </c>
      <c r="F36" s="132" t="str">
        <f>IF(إدخال!F35=0,"",إدخال!F35)</f>
        <v/>
      </c>
    </row>
    <row r="37" spans="2:6">
      <c r="B37" s="128" t="str">
        <f>IF(إدخال!B36=0,"",إدخال!B36)</f>
        <v>1439/02/02</v>
      </c>
      <c r="C37" s="129">
        <f>IF(إدخال!C36=0,"",إدخال!C36)</f>
        <v>12</v>
      </c>
      <c r="D37" s="130" t="str">
        <f>IF(إدخال!D36=0,"",إدخال!D36)</f>
        <v/>
      </c>
      <c r="E37" s="131" t="str">
        <f>IF(إدخال!E36=0,"",إدخال!E36)</f>
        <v/>
      </c>
      <c r="F37" s="132" t="str">
        <f>IF(إدخال!F36=0,"",إدخال!F36)</f>
        <v/>
      </c>
    </row>
    <row r="38" spans="2:6">
      <c r="B38" s="135">
        <f>IF(إدخال!B37=0,"",إدخال!B37)</f>
        <v>43030</v>
      </c>
      <c r="C38" s="129">
        <f>IF(إدخال!C37=0,"",إدخال!C37)</f>
        <v>13</v>
      </c>
      <c r="D38" s="130" t="str">
        <f>IF(إدخال!D37=0,"",إدخال!D37)</f>
        <v/>
      </c>
      <c r="E38" s="131" t="str">
        <f>IF(إدخال!E37=0,"",إدخال!E37)</f>
        <v/>
      </c>
      <c r="F38" s="132" t="str">
        <f>IF(إدخال!F37=0,"",إدخال!F37)</f>
        <v/>
      </c>
    </row>
    <row r="39" spans="2:6">
      <c r="B39" s="134" t="str">
        <f>IF(إدخال!B38=0,"",إدخال!B38)</f>
        <v/>
      </c>
      <c r="C39" s="129">
        <f>IF(إدخال!C38=0,"",إدخال!C38)</f>
        <v>14</v>
      </c>
      <c r="D39" s="130" t="str">
        <f>IF(إدخال!D38=0,"",إدخال!D38)</f>
        <v/>
      </c>
      <c r="E39" s="131" t="str">
        <f>IF(إدخال!E38=0,"",إدخال!E38)</f>
        <v/>
      </c>
      <c r="F39" s="132" t="str">
        <f>IF(إدخال!F38=0,"",إدخال!F38)</f>
        <v/>
      </c>
    </row>
    <row r="40" spans="2:6">
      <c r="B40" s="128" t="str">
        <f>IF(إدخال!B39=0,"",إدخال!B39)</f>
        <v>تاريخ الدورة - 2</v>
      </c>
      <c r="C40" s="129">
        <f>IF(إدخال!C39=0,"",إدخال!C39)</f>
        <v>15</v>
      </c>
      <c r="D40" s="130" t="str">
        <f>IF(إدخال!D39=0,"",إدخال!D39)</f>
        <v/>
      </c>
      <c r="E40" s="131" t="str">
        <f>IF(إدخال!E39=0,"",إدخال!E39)</f>
        <v/>
      </c>
      <c r="F40" s="132" t="str">
        <f>IF(إدخال!F39=0,"",إدخال!F39)</f>
        <v/>
      </c>
    </row>
    <row r="41" spans="2:6">
      <c r="B41" s="128" t="str">
        <f>IF(إدخال!B40=0,"",إدخال!B40)</f>
        <v/>
      </c>
      <c r="C41" s="129">
        <f>IF(إدخال!C40=0,"",إدخال!C40)</f>
        <v>16</v>
      </c>
      <c r="D41" s="130" t="str">
        <f>IF(إدخال!D40=0,"",إدخال!D40)</f>
        <v/>
      </c>
      <c r="E41" s="131" t="str">
        <f>IF(إدخال!E40=0,"",إدخال!E40)</f>
        <v/>
      </c>
      <c r="F41" s="132" t="str">
        <f>IF(إدخال!F40=0,"",إدخال!F40)</f>
        <v/>
      </c>
    </row>
    <row r="42" spans="2:6">
      <c r="B42" s="135" t="str">
        <f>IF(إدخال!B41=0,"",إدخال!B41)</f>
        <v/>
      </c>
      <c r="C42" s="129">
        <f>IF(إدخال!C41=0,"",إدخال!C41)</f>
        <v>17</v>
      </c>
      <c r="D42" s="130" t="str">
        <f>IF(إدخال!D41=0,"",إدخال!D41)</f>
        <v/>
      </c>
      <c r="E42" s="131" t="str">
        <f>IF(إدخال!E41=0,"",إدخال!E41)</f>
        <v/>
      </c>
      <c r="F42" s="132" t="str">
        <f>IF(إدخال!F41=0,"",إدخال!F41)</f>
        <v/>
      </c>
    </row>
    <row r="43" spans="2:6">
      <c r="B43" s="128" t="str">
        <f>IF(إدخال!B42=0,"",إدخال!B42)</f>
        <v/>
      </c>
      <c r="C43" s="129">
        <f>IF(إدخال!C42=0,"",إدخال!C42)</f>
        <v>18</v>
      </c>
      <c r="D43" s="130" t="str">
        <f>IF(إدخال!D42=0,"",إدخال!D42)</f>
        <v/>
      </c>
      <c r="E43" s="131" t="str">
        <f>IF(إدخال!E42=0,"",إدخال!E42)</f>
        <v/>
      </c>
      <c r="F43" s="132" t="str">
        <f>IF(إدخال!F42=0,"",إدخال!F42)</f>
        <v/>
      </c>
    </row>
    <row r="44" spans="2:6">
      <c r="B44" s="128" t="str">
        <f>IF(إدخال!B43=0,"",إدخال!B43)</f>
        <v/>
      </c>
      <c r="C44" s="129">
        <f>IF(إدخال!C43=0,"",إدخال!C43)</f>
        <v>19</v>
      </c>
      <c r="D44" s="130" t="str">
        <f>IF(إدخال!D43=0,"",إدخال!D43)</f>
        <v/>
      </c>
      <c r="E44" s="131" t="str">
        <f>IF(إدخال!E43=0,"",إدخال!E43)</f>
        <v/>
      </c>
      <c r="F44" s="132" t="str">
        <f>IF(إدخال!F43=0,"",إدخال!F43)</f>
        <v/>
      </c>
    </row>
    <row r="45" spans="2:6" ht="16.5" thickBot="1">
      <c r="B45" s="136" t="str">
        <f>IF(إدخال!B44=0,"",إدخال!B44)</f>
        <v/>
      </c>
      <c r="C45" s="137">
        <f>IF(إدخال!C44=0,"",إدخال!C44)</f>
        <v>20</v>
      </c>
      <c r="D45" s="138" t="str">
        <f>IF(إدخال!D44=0,"",إدخال!D44)</f>
        <v/>
      </c>
      <c r="E45" s="139" t="str">
        <f>IF(إدخال!E44=0,"",إدخال!E44)</f>
        <v/>
      </c>
      <c r="F45" s="140" t="str">
        <f>IF(إدخال!F44=0,"",إدخال!F44)</f>
        <v/>
      </c>
    </row>
    <row r="47" spans="2:6" ht="16.5" thickBot="1"/>
    <row r="48" spans="2:6" ht="16.5" thickBot="1">
      <c r="B48" s="196" t="str">
        <f>IF(إدخال!B47=0,"",إدخال!B47)</f>
        <v>الحاسبات الشخصية وتطبيقاتا (15149)</v>
      </c>
      <c r="C48" s="197"/>
      <c r="D48" s="197"/>
      <c r="E48" s="197"/>
      <c r="F48" s="198"/>
    </row>
    <row r="49" spans="2:6" ht="16.5" thickBot="1">
      <c r="B49" s="120" t="str">
        <f>IF(إدخال!B48=0,"",إدخال!B48)</f>
        <v>تـاريــخ عـقــد الــدورة</v>
      </c>
      <c r="C49" s="121" t="str">
        <f>IF(إدخال!C48=0,"",إدخال!C48)</f>
        <v>عـدد</v>
      </c>
      <c r="D49" s="121" t="str">
        <f>IF(إدخال!D48=0,"",إدخال!D48)</f>
        <v>الـــــــــرتـــــبـــــــــــة</v>
      </c>
      <c r="E49" s="121" t="str">
        <f>IF(إدخال!E48=0,"",إدخال!E48)</f>
        <v>الــــرقـــــــم</v>
      </c>
      <c r="F49" s="122" t="str">
        <f>IF(إدخال!F48=0,"",إدخال!F48)</f>
        <v>أســـــمــــــــــاء الــمــــرشـــحــــــيــن</v>
      </c>
    </row>
    <row r="50" spans="2:6">
      <c r="B50" s="123" t="str">
        <f>IF(إدخال!B49=0,"",إدخال!B49)</f>
        <v/>
      </c>
      <c r="C50" s="124">
        <f>IF(إدخال!C49=0,"",إدخال!C49)</f>
        <v>1</v>
      </c>
      <c r="D50" s="125" t="str">
        <f>IF(إدخال!D49=0,"",إدخال!D49)</f>
        <v/>
      </c>
      <c r="E50" s="126" t="str">
        <f>IF(إدخال!E49=0,"",إدخال!E49)</f>
        <v/>
      </c>
      <c r="F50" s="127" t="str">
        <f>IF(إدخال!F49=0,"",إدخال!F49)</f>
        <v/>
      </c>
    </row>
    <row r="51" spans="2:6">
      <c r="B51" s="128" t="str">
        <f>IF(إدخال!B50=0,"",إدخال!B50)</f>
        <v>شهر</v>
      </c>
      <c r="C51" s="129">
        <f>IF(إدخال!C50=0,"",إدخال!C50)</f>
        <v>2</v>
      </c>
      <c r="D51" s="130" t="str">
        <f>IF(إدخال!D50=0,"",إدخال!D50)</f>
        <v/>
      </c>
      <c r="E51" s="131" t="str">
        <f>IF(إدخال!E50=0,"",إدخال!E50)</f>
        <v/>
      </c>
      <c r="F51" s="132" t="str">
        <f>IF(إدخال!F50=0,"",إدخال!F50)</f>
        <v/>
      </c>
    </row>
    <row r="52" spans="2:6">
      <c r="B52" s="133">
        <f>IF(إدخال!B51=0,"",إدخال!B51)</f>
        <v>3</v>
      </c>
      <c r="C52" s="129">
        <f>IF(إدخال!C51=0,"",إدخال!C51)</f>
        <v>3</v>
      </c>
      <c r="D52" s="130" t="str">
        <f>IF(إدخال!D51=0,"",إدخال!D51)</f>
        <v/>
      </c>
      <c r="E52" s="131" t="str">
        <f>IF(إدخال!E51=0,"",إدخال!E51)</f>
        <v/>
      </c>
      <c r="F52" s="132" t="str">
        <f>IF(إدخال!F51=0,"",إدخال!F51)</f>
        <v/>
      </c>
    </row>
    <row r="53" spans="2:6">
      <c r="B53" s="134" t="str">
        <f>IF(إدخال!B52=0,"",إدخال!B52)</f>
        <v>عدد الدورات</v>
      </c>
      <c r="C53" s="129">
        <f>IF(إدخال!C52=0,"",إدخال!C52)</f>
        <v>4</v>
      </c>
      <c r="D53" s="130" t="str">
        <f>IF(إدخال!D52=0,"",إدخال!D52)</f>
        <v/>
      </c>
      <c r="E53" s="131" t="str">
        <f>IF(إدخال!E52=0,"",إدخال!E52)</f>
        <v/>
      </c>
      <c r="F53" s="132" t="str">
        <f>IF(إدخال!F52=0,"",إدخال!F52)</f>
        <v/>
      </c>
    </row>
    <row r="54" spans="2:6">
      <c r="B54" s="133">
        <f>IF(إدخال!B53=0,"",إدخال!B53)</f>
        <v>1</v>
      </c>
      <c r="C54" s="129">
        <f>IF(إدخال!C53=0,"",إدخال!C53)</f>
        <v>5</v>
      </c>
      <c r="D54" s="130" t="str">
        <f>IF(إدخال!D53=0,"",إدخال!D53)</f>
        <v/>
      </c>
      <c r="E54" s="131" t="str">
        <f>IF(إدخال!E53=0,"",إدخال!E53)</f>
        <v/>
      </c>
      <c r="F54" s="132" t="str">
        <f>IF(إدخال!F53=0,"",إدخال!F53)</f>
        <v/>
      </c>
    </row>
    <row r="55" spans="2:6">
      <c r="B55" s="134" t="str">
        <f>IF(إدخال!B54=0,"",إدخال!B54)</f>
        <v>المدة</v>
      </c>
      <c r="C55" s="129">
        <f>IF(إدخال!C54=0,"",إدخال!C54)</f>
        <v>6</v>
      </c>
      <c r="D55" s="130" t="str">
        <f>IF(إدخال!D54=0,"",إدخال!D54)</f>
        <v/>
      </c>
      <c r="E55" s="131" t="str">
        <f>IF(إدخال!E54=0,"",إدخال!E54)</f>
        <v/>
      </c>
      <c r="F55" s="132" t="str">
        <f>IF(إدخال!F54=0,"",إدخال!F54)</f>
        <v/>
      </c>
    </row>
    <row r="56" spans="2:6">
      <c r="B56" s="133" t="str">
        <f>IF(إدخال!B55=0,"",إدخال!B55)</f>
        <v>3 اسابيع</v>
      </c>
      <c r="C56" s="129">
        <f>IF(إدخال!C55=0,"",إدخال!C55)</f>
        <v>7</v>
      </c>
      <c r="D56" s="130" t="str">
        <f>IF(إدخال!D55=0,"",إدخال!D55)</f>
        <v/>
      </c>
      <c r="E56" s="131" t="str">
        <f>IF(إدخال!E55=0,"",إدخال!E55)</f>
        <v/>
      </c>
      <c r="F56" s="132" t="str">
        <f>IF(إدخال!F55=0,"",إدخال!F55)</f>
        <v/>
      </c>
    </row>
    <row r="57" spans="2:6">
      <c r="B57" s="134" t="str">
        <f>IF(إدخال!B56=0,"",إدخال!B56)</f>
        <v>عدد الأيام</v>
      </c>
      <c r="C57" s="129">
        <f>IF(إدخال!C56=0,"",إدخال!C56)</f>
        <v>8</v>
      </c>
      <c r="D57" s="130" t="str">
        <f>IF(إدخال!D56=0,"",إدخال!D56)</f>
        <v/>
      </c>
      <c r="E57" s="131" t="str">
        <f>IF(إدخال!E56=0,"",إدخال!E56)</f>
        <v/>
      </c>
      <c r="F57" s="132" t="str">
        <f>IF(إدخال!F56=0,"",إدخال!F56)</f>
        <v/>
      </c>
    </row>
    <row r="58" spans="2:6">
      <c r="B58" s="133">
        <f>IF(إدخال!B57=0,"",إدخال!B57)</f>
        <v>21</v>
      </c>
      <c r="C58" s="129">
        <f>IF(إدخال!C57=0,"",إدخال!C57)</f>
        <v>9</v>
      </c>
      <c r="D58" s="130" t="str">
        <f>IF(إدخال!D57=0,"",إدخال!D57)</f>
        <v/>
      </c>
      <c r="E58" s="131" t="str">
        <f>IF(إدخال!E57=0,"",إدخال!E57)</f>
        <v/>
      </c>
      <c r="F58" s="132" t="str">
        <f>IF(إدخال!F57=0,"",إدخال!F57)</f>
        <v/>
      </c>
    </row>
    <row r="59" spans="2:6">
      <c r="B59" s="134" t="str">
        <f>IF(إدخال!B58=0,"",إدخال!B58)</f>
        <v/>
      </c>
      <c r="C59" s="129">
        <f>IF(إدخال!C58=0,"",إدخال!C58)</f>
        <v>10</v>
      </c>
      <c r="D59" s="130" t="str">
        <f>IF(إدخال!D58=0,"",إدخال!D58)</f>
        <v/>
      </c>
      <c r="E59" s="131" t="str">
        <f>IF(إدخال!E58=0,"",إدخال!E58)</f>
        <v/>
      </c>
      <c r="F59" s="132" t="str">
        <f>IF(إدخال!F58=0,"",إدخال!F58)</f>
        <v/>
      </c>
    </row>
    <row r="60" spans="2:6">
      <c r="B60" s="128" t="str">
        <f>IF(إدخال!B59=0,"",إدخال!B59)</f>
        <v>تاريخ الدورة - 1</v>
      </c>
      <c r="C60" s="129">
        <f>IF(إدخال!C59=0,"",إدخال!C59)</f>
        <v>11</v>
      </c>
      <c r="D60" s="130" t="str">
        <f>IF(إدخال!D59=0,"",إدخال!D59)</f>
        <v/>
      </c>
      <c r="E60" s="131" t="str">
        <f>IF(إدخال!E59=0,"",إدخال!E59)</f>
        <v/>
      </c>
      <c r="F60" s="132" t="str">
        <f>IF(إدخال!F59=0,"",إدخال!F59)</f>
        <v/>
      </c>
    </row>
    <row r="61" spans="2:6">
      <c r="B61" s="128" t="str">
        <f>IF(إدخال!B60=0,"",إدخال!B60)</f>
        <v>1439/03/08</v>
      </c>
      <c r="C61" s="129">
        <f>IF(إدخال!C60=0,"",إدخال!C60)</f>
        <v>12</v>
      </c>
      <c r="D61" s="130" t="str">
        <f>IF(إدخال!D60=0,"",إدخال!D60)</f>
        <v/>
      </c>
      <c r="E61" s="131" t="str">
        <f>IF(إدخال!E60=0,"",إدخال!E60)</f>
        <v/>
      </c>
      <c r="F61" s="132" t="str">
        <f>IF(إدخال!F60=0,"",إدخال!F60)</f>
        <v/>
      </c>
    </row>
    <row r="62" spans="2:6">
      <c r="B62" s="135">
        <f>IF(إدخال!B61=0,"",إدخال!B61)</f>
        <v>43065</v>
      </c>
      <c r="C62" s="129">
        <f>IF(إدخال!C61=0,"",إدخال!C61)</f>
        <v>13</v>
      </c>
      <c r="D62" s="130" t="str">
        <f>IF(إدخال!D61=0,"",إدخال!D61)</f>
        <v/>
      </c>
      <c r="E62" s="131" t="str">
        <f>IF(إدخال!E61=0,"",إدخال!E61)</f>
        <v/>
      </c>
      <c r="F62" s="132" t="str">
        <f>IF(إدخال!F61=0,"",إدخال!F61)</f>
        <v/>
      </c>
    </row>
    <row r="63" spans="2:6">
      <c r="B63" s="134" t="str">
        <f>IF(إدخال!B62=0,"",إدخال!B62)</f>
        <v/>
      </c>
      <c r="C63" s="129">
        <f>IF(إدخال!C62=0,"",إدخال!C62)</f>
        <v>14</v>
      </c>
      <c r="D63" s="130" t="str">
        <f>IF(إدخال!D62=0,"",إدخال!D62)</f>
        <v/>
      </c>
      <c r="E63" s="131" t="str">
        <f>IF(إدخال!E62=0,"",إدخال!E62)</f>
        <v/>
      </c>
      <c r="F63" s="132" t="str">
        <f>IF(إدخال!F62=0,"",إدخال!F62)</f>
        <v/>
      </c>
    </row>
    <row r="64" spans="2:6">
      <c r="B64" s="128" t="str">
        <f>IF(إدخال!B63=0,"",إدخال!B63)</f>
        <v>تاريخ الدورة - 2</v>
      </c>
      <c r="C64" s="129">
        <f>IF(إدخال!C63=0,"",إدخال!C63)</f>
        <v>15</v>
      </c>
      <c r="D64" s="130" t="str">
        <f>IF(إدخال!D63=0,"",إدخال!D63)</f>
        <v/>
      </c>
      <c r="E64" s="131" t="str">
        <f>IF(إدخال!E63=0,"",إدخال!E63)</f>
        <v/>
      </c>
      <c r="F64" s="132" t="str">
        <f>IF(إدخال!F63=0,"",إدخال!F63)</f>
        <v/>
      </c>
    </row>
    <row r="65" spans="2:6">
      <c r="B65" s="128" t="str">
        <f>IF(إدخال!B64=0,"",إدخال!B64)</f>
        <v/>
      </c>
      <c r="C65" s="129">
        <f>IF(إدخال!C64=0,"",إدخال!C64)</f>
        <v>16</v>
      </c>
      <c r="D65" s="130" t="str">
        <f>IF(إدخال!D64=0,"",إدخال!D64)</f>
        <v/>
      </c>
      <c r="E65" s="131" t="str">
        <f>IF(إدخال!E64=0,"",إدخال!E64)</f>
        <v/>
      </c>
      <c r="F65" s="132" t="str">
        <f>IF(إدخال!F64=0,"",إدخال!F64)</f>
        <v/>
      </c>
    </row>
    <row r="66" spans="2:6">
      <c r="B66" s="135" t="str">
        <f>IF(إدخال!B65=0,"",إدخال!B65)</f>
        <v/>
      </c>
      <c r="C66" s="129">
        <f>IF(إدخال!C65=0,"",إدخال!C65)</f>
        <v>17</v>
      </c>
      <c r="D66" s="130" t="str">
        <f>IF(إدخال!D65=0,"",إدخال!D65)</f>
        <v/>
      </c>
      <c r="E66" s="131" t="str">
        <f>IF(إدخال!E65=0,"",إدخال!E65)</f>
        <v/>
      </c>
      <c r="F66" s="132" t="str">
        <f>IF(إدخال!F65=0,"",إدخال!F65)</f>
        <v/>
      </c>
    </row>
    <row r="67" spans="2:6">
      <c r="B67" s="128" t="str">
        <f>IF(إدخال!B66=0,"",إدخال!B66)</f>
        <v/>
      </c>
      <c r="C67" s="129">
        <f>IF(إدخال!C66=0,"",إدخال!C66)</f>
        <v>18</v>
      </c>
      <c r="D67" s="130" t="str">
        <f>IF(إدخال!D66=0,"",إدخال!D66)</f>
        <v/>
      </c>
      <c r="E67" s="131" t="str">
        <f>IF(إدخال!E66=0,"",إدخال!E66)</f>
        <v/>
      </c>
      <c r="F67" s="132" t="str">
        <f>IF(إدخال!F66=0,"",إدخال!F66)</f>
        <v/>
      </c>
    </row>
    <row r="68" spans="2:6">
      <c r="B68" s="128" t="str">
        <f>IF(إدخال!B67=0,"",إدخال!B67)</f>
        <v/>
      </c>
      <c r="C68" s="129">
        <f>IF(إدخال!C67=0,"",إدخال!C67)</f>
        <v>19</v>
      </c>
      <c r="D68" s="130" t="str">
        <f>IF(إدخال!D67=0,"",إدخال!D67)</f>
        <v/>
      </c>
      <c r="E68" s="131" t="str">
        <f>IF(إدخال!E67=0,"",إدخال!E67)</f>
        <v/>
      </c>
      <c r="F68" s="132" t="str">
        <f>IF(إدخال!F67=0,"",إدخال!F67)</f>
        <v/>
      </c>
    </row>
    <row r="69" spans="2:6" ht="16.5" thickBot="1">
      <c r="B69" s="136" t="str">
        <f>IF(إدخال!B68=0,"",إدخال!B68)</f>
        <v/>
      </c>
      <c r="C69" s="137">
        <f>IF(إدخال!C68=0,"",إدخال!C68)</f>
        <v>20</v>
      </c>
      <c r="D69" s="138" t="str">
        <f>IF(إدخال!D68=0,"",إدخال!D68)</f>
        <v/>
      </c>
      <c r="E69" s="139" t="str">
        <f>IF(إدخال!E68=0,"",إدخال!E68)</f>
        <v/>
      </c>
      <c r="F69" s="140" t="str">
        <f>IF(إدخال!F68=0,"",إدخال!F68)</f>
        <v/>
      </c>
    </row>
    <row r="70" spans="2:6">
      <c r="D70" s="119"/>
    </row>
    <row r="71" spans="2:6" ht="16.5" thickBot="1">
      <c r="D71" s="119"/>
    </row>
    <row r="72" spans="2:6" ht="16.5" thickBot="1">
      <c r="B72" s="120" t="str">
        <f>IF(إدخال!B70=0,"",إدخال!B70)</f>
        <v>تـاريــخ عـقــد الــدورة</v>
      </c>
      <c r="C72" s="121" t="str">
        <f>IF(إدخال!C70=0,"",إدخال!C70)</f>
        <v>عـدد</v>
      </c>
      <c r="D72" s="121" t="str">
        <f>IF(إدخال!D70=0,"",إدخال!D70)</f>
        <v>الـــــــــرتـــــبـــــــــــة</v>
      </c>
      <c r="E72" s="121" t="str">
        <f>IF(إدخال!E70=0,"",إدخال!E70)</f>
        <v>الــــرقـــــــم</v>
      </c>
      <c r="F72" s="122" t="str">
        <f>IF(إدخال!F70=0,"",إدخال!F70)</f>
        <v>أســـــمــــــــــاء الــمــــرشـــحــــــيــن</v>
      </c>
    </row>
    <row r="73" spans="2:6">
      <c r="B73" s="123" t="str">
        <f>IF(إدخال!B71=0,"",إدخال!B71)</f>
        <v/>
      </c>
      <c r="C73" s="124">
        <f>IF(إدخال!C71=0,"",إدخال!C71)</f>
        <v>1</v>
      </c>
      <c r="D73" s="125" t="str">
        <f>IF(إدخال!D71=0,"",إدخال!D71)</f>
        <v/>
      </c>
      <c r="E73" s="126" t="str">
        <f>IF(إدخال!E71=0,"",إدخال!E71)</f>
        <v/>
      </c>
      <c r="F73" s="127" t="str">
        <f>IF(إدخال!F71=0,"",إدخال!F71)</f>
        <v/>
      </c>
    </row>
    <row r="74" spans="2:6">
      <c r="B74" s="128" t="str">
        <f>IF(إدخال!B72=0,"",إدخال!B72)</f>
        <v>شهر</v>
      </c>
      <c r="C74" s="129">
        <f>IF(إدخال!C72=0,"",إدخال!C72)</f>
        <v>2</v>
      </c>
      <c r="D74" s="130" t="str">
        <f>IF(إدخال!D72=0,"",إدخال!D72)</f>
        <v/>
      </c>
      <c r="E74" s="131" t="str">
        <f>IF(إدخال!E72=0,"",إدخال!E72)</f>
        <v/>
      </c>
      <c r="F74" s="132" t="str">
        <f>IF(إدخال!F72=0,"",إدخال!F72)</f>
        <v/>
      </c>
    </row>
    <row r="75" spans="2:6">
      <c r="B75" s="133">
        <f>IF(إدخال!B73=0,"",إدخال!B73)</f>
        <v>4</v>
      </c>
      <c r="C75" s="129">
        <f>IF(إدخال!C73=0,"",إدخال!C73)</f>
        <v>3</v>
      </c>
      <c r="D75" s="130" t="str">
        <f>IF(إدخال!D73=0,"",إدخال!D73)</f>
        <v/>
      </c>
      <c r="E75" s="131" t="str">
        <f>IF(إدخال!E73=0,"",إدخال!E73)</f>
        <v/>
      </c>
      <c r="F75" s="132" t="str">
        <f>IF(إدخال!F73=0,"",إدخال!F73)</f>
        <v/>
      </c>
    </row>
    <row r="76" spans="2:6">
      <c r="B76" s="134" t="str">
        <f>IF(إدخال!B74=0,"",إدخال!B74)</f>
        <v>عدد الدورات</v>
      </c>
      <c r="C76" s="129">
        <f>IF(إدخال!C74=0,"",إدخال!C74)</f>
        <v>4</v>
      </c>
      <c r="D76" s="130" t="str">
        <f>IF(إدخال!D74=0,"",إدخال!D74)</f>
        <v/>
      </c>
      <c r="E76" s="131" t="str">
        <f>IF(إدخال!E74=0,"",إدخال!E74)</f>
        <v/>
      </c>
      <c r="F76" s="132" t="str">
        <f>IF(إدخال!F74=0,"",إدخال!F74)</f>
        <v/>
      </c>
    </row>
    <row r="77" spans="2:6">
      <c r="B77" s="133">
        <f>IF(إدخال!B75=0,"",إدخال!B75)</f>
        <v>1</v>
      </c>
      <c r="C77" s="129">
        <f>IF(إدخال!C75=0,"",إدخال!C75)</f>
        <v>5</v>
      </c>
      <c r="D77" s="130" t="str">
        <f>IF(إدخال!D75=0,"",إدخال!D75)</f>
        <v/>
      </c>
      <c r="E77" s="131" t="str">
        <f>IF(إدخال!E75=0,"",إدخال!E75)</f>
        <v/>
      </c>
      <c r="F77" s="132" t="str">
        <f>IF(إدخال!F75=0,"",إدخال!F75)</f>
        <v/>
      </c>
    </row>
    <row r="78" spans="2:6">
      <c r="B78" s="134" t="str">
        <f>IF(إدخال!B76=0,"",إدخال!B76)</f>
        <v>المدة</v>
      </c>
      <c r="C78" s="129">
        <f>IF(إدخال!C76=0,"",إدخال!C76)</f>
        <v>6</v>
      </c>
      <c r="D78" s="130" t="str">
        <f>IF(إدخال!D76=0,"",إدخال!D76)</f>
        <v/>
      </c>
      <c r="E78" s="131" t="str">
        <f>IF(إدخال!E76=0,"",إدخال!E76)</f>
        <v/>
      </c>
      <c r="F78" s="132" t="str">
        <f>IF(إدخال!F76=0,"",إدخال!F76)</f>
        <v/>
      </c>
    </row>
    <row r="79" spans="2:6">
      <c r="B79" s="133" t="str">
        <f>IF(إدخال!B77=0,"",إدخال!B77)</f>
        <v>3 اسابيع</v>
      </c>
      <c r="C79" s="129">
        <f>IF(إدخال!C77=0,"",إدخال!C77)</f>
        <v>7</v>
      </c>
      <c r="D79" s="130" t="str">
        <f>IF(إدخال!D77=0,"",إدخال!D77)</f>
        <v/>
      </c>
      <c r="E79" s="131" t="str">
        <f>IF(إدخال!E77=0,"",إدخال!E77)</f>
        <v/>
      </c>
      <c r="F79" s="132" t="str">
        <f>IF(إدخال!F77=0,"",إدخال!F77)</f>
        <v/>
      </c>
    </row>
    <row r="80" spans="2:6">
      <c r="B80" s="134" t="str">
        <f>IF(إدخال!B78=0,"",إدخال!B78)</f>
        <v>عدد الأيام</v>
      </c>
      <c r="C80" s="129">
        <f>IF(إدخال!C78=0,"",إدخال!C78)</f>
        <v>8</v>
      </c>
      <c r="D80" s="130" t="str">
        <f>IF(إدخال!D78=0,"",إدخال!D78)</f>
        <v/>
      </c>
      <c r="E80" s="131" t="str">
        <f>IF(إدخال!E78=0,"",إدخال!E78)</f>
        <v/>
      </c>
      <c r="F80" s="132" t="str">
        <f>IF(إدخال!F78=0,"",إدخال!F78)</f>
        <v/>
      </c>
    </row>
    <row r="81" spans="2:6">
      <c r="B81" s="133">
        <f>IF(إدخال!B79=0,"",إدخال!B79)</f>
        <v>21</v>
      </c>
      <c r="C81" s="129">
        <f>IF(إدخال!C79=0,"",إدخال!C79)</f>
        <v>9</v>
      </c>
      <c r="D81" s="130" t="str">
        <f>IF(إدخال!D79=0,"",إدخال!D79)</f>
        <v/>
      </c>
      <c r="E81" s="131" t="str">
        <f>IF(إدخال!E79=0,"",إدخال!E79)</f>
        <v/>
      </c>
      <c r="F81" s="132" t="str">
        <f>IF(إدخال!F79=0,"",إدخال!F79)</f>
        <v/>
      </c>
    </row>
    <row r="82" spans="2:6">
      <c r="B82" s="134" t="str">
        <f>IF(إدخال!B80=0,"",إدخال!B80)</f>
        <v/>
      </c>
      <c r="C82" s="129">
        <f>IF(إدخال!C80=0,"",إدخال!C80)</f>
        <v>10</v>
      </c>
      <c r="D82" s="130" t="str">
        <f>IF(إدخال!D80=0,"",إدخال!D80)</f>
        <v/>
      </c>
      <c r="E82" s="131" t="str">
        <f>IF(إدخال!E80=0,"",إدخال!E80)</f>
        <v/>
      </c>
      <c r="F82" s="132" t="str">
        <f>IF(إدخال!F80=0,"",إدخال!F80)</f>
        <v/>
      </c>
    </row>
    <row r="83" spans="2:6">
      <c r="B83" s="128" t="str">
        <f>IF(إدخال!B81=0,"",إدخال!B81)</f>
        <v>تاريخ الدورة - 1</v>
      </c>
      <c r="C83" s="129">
        <f>IF(إدخال!C81=0,"",إدخال!C81)</f>
        <v>11</v>
      </c>
      <c r="D83" s="130" t="str">
        <f>IF(إدخال!D81=0,"",إدخال!D81)</f>
        <v/>
      </c>
      <c r="E83" s="131" t="str">
        <f>IF(إدخال!E81=0,"",إدخال!E81)</f>
        <v/>
      </c>
      <c r="F83" s="132" t="str">
        <f>IF(إدخال!F81=0,"",إدخال!F81)</f>
        <v/>
      </c>
    </row>
    <row r="84" spans="2:6">
      <c r="B84" s="128" t="str">
        <f>IF(إدخال!B82=0,"",إدخال!B82)</f>
        <v>1439/04/06</v>
      </c>
      <c r="C84" s="129">
        <f>IF(إدخال!C82=0,"",إدخال!C82)</f>
        <v>12</v>
      </c>
      <c r="D84" s="130" t="str">
        <f>IF(إدخال!D82=0,"",إدخال!D82)</f>
        <v/>
      </c>
      <c r="E84" s="131" t="str">
        <f>IF(إدخال!E82=0,"",إدخال!E82)</f>
        <v/>
      </c>
      <c r="F84" s="132" t="str">
        <f>IF(إدخال!F82=0,"",إدخال!F82)</f>
        <v/>
      </c>
    </row>
    <row r="85" spans="2:6">
      <c r="B85" s="135">
        <f>IF(إدخال!B83=0,"",إدخال!B83)</f>
        <v>43093</v>
      </c>
      <c r="C85" s="129">
        <f>IF(إدخال!C83=0,"",إدخال!C83)</f>
        <v>13</v>
      </c>
      <c r="D85" s="130" t="str">
        <f>IF(إدخال!D83=0,"",إدخال!D83)</f>
        <v/>
      </c>
      <c r="E85" s="131" t="str">
        <f>IF(إدخال!E83=0,"",إدخال!E83)</f>
        <v/>
      </c>
      <c r="F85" s="132" t="str">
        <f>IF(إدخال!F83=0,"",إدخال!F83)</f>
        <v/>
      </c>
    </row>
    <row r="86" spans="2:6">
      <c r="B86" s="134" t="str">
        <f>IF(إدخال!B84=0,"",إدخال!B84)</f>
        <v/>
      </c>
      <c r="C86" s="129">
        <f>IF(إدخال!C84=0,"",إدخال!C84)</f>
        <v>14</v>
      </c>
      <c r="D86" s="130" t="str">
        <f>IF(إدخال!D84=0,"",إدخال!D84)</f>
        <v/>
      </c>
      <c r="E86" s="131" t="str">
        <f>IF(إدخال!E84=0,"",إدخال!E84)</f>
        <v/>
      </c>
      <c r="F86" s="132" t="str">
        <f>IF(إدخال!F84=0,"",إدخال!F84)</f>
        <v/>
      </c>
    </row>
    <row r="87" spans="2:6">
      <c r="B87" s="128" t="str">
        <f>IF(إدخال!B85=0,"",إدخال!B85)</f>
        <v>تاريخ الدورة - 2</v>
      </c>
      <c r="C87" s="129">
        <f>IF(إدخال!C85=0,"",إدخال!C85)</f>
        <v>15</v>
      </c>
      <c r="D87" s="130" t="str">
        <f>IF(إدخال!D85=0,"",إدخال!D85)</f>
        <v/>
      </c>
      <c r="E87" s="131" t="str">
        <f>IF(إدخال!E85=0,"",إدخال!E85)</f>
        <v/>
      </c>
      <c r="F87" s="132" t="str">
        <f>IF(إدخال!F85=0,"",إدخال!F85)</f>
        <v/>
      </c>
    </row>
    <row r="88" spans="2:6">
      <c r="B88" s="128" t="str">
        <f>IF(إدخال!B86=0,"",إدخال!B86)</f>
        <v/>
      </c>
      <c r="C88" s="129">
        <f>IF(إدخال!C86=0,"",إدخال!C86)</f>
        <v>16</v>
      </c>
      <c r="D88" s="130" t="str">
        <f>IF(إدخال!D86=0,"",إدخال!D86)</f>
        <v/>
      </c>
      <c r="E88" s="131" t="str">
        <f>IF(إدخال!E86=0,"",إدخال!E86)</f>
        <v/>
      </c>
      <c r="F88" s="132" t="str">
        <f>IF(إدخال!F86=0,"",إدخال!F86)</f>
        <v/>
      </c>
    </row>
    <row r="89" spans="2:6">
      <c r="B89" s="135" t="str">
        <f>IF(إدخال!B87=0,"",إدخال!B87)</f>
        <v/>
      </c>
      <c r="C89" s="129">
        <f>IF(إدخال!C87=0,"",إدخال!C87)</f>
        <v>17</v>
      </c>
      <c r="D89" s="130" t="str">
        <f>IF(إدخال!D87=0,"",إدخال!D87)</f>
        <v/>
      </c>
      <c r="E89" s="131" t="str">
        <f>IF(إدخال!E87=0,"",إدخال!E87)</f>
        <v/>
      </c>
      <c r="F89" s="132" t="str">
        <f>IF(إدخال!F87=0,"",إدخال!F87)</f>
        <v/>
      </c>
    </row>
    <row r="90" spans="2:6">
      <c r="B90" s="128" t="str">
        <f>IF(إدخال!B88=0,"",إدخال!B88)</f>
        <v/>
      </c>
      <c r="C90" s="129">
        <f>IF(إدخال!C88=0,"",إدخال!C88)</f>
        <v>18</v>
      </c>
      <c r="D90" s="130" t="str">
        <f>IF(إدخال!D88=0,"",إدخال!D88)</f>
        <v/>
      </c>
      <c r="E90" s="131" t="str">
        <f>IF(إدخال!E88=0,"",إدخال!E88)</f>
        <v/>
      </c>
      <c r="F90" s="132" t="str">
        <f>IF(إدخال!F88=0,"",إدخال!F88)</f>
        <v/>
      </c>
    </row>
    <row r="91" spans="2:6">
      <c r="B91" s="128" t="str">
        <f>IF(إدخال!B89=0,"",إدخال!B89)</f>
        <v/>
      </c>
      <c r="C91" s="129">
        <f>IF(إدخال!C89=0,"",إدخال!C89)</f>
        <v>19</v>
      </c>
      <c r="D91" s="130" t="str">
        <f>IF(إدخال!D89=0,"",إدخال!D89)</f>
        <v/>
      </c>
      <c r="E91" s="131" t="str">
        <f>IF(إدخال!E89=0,"",إدخال!E89)</f>
        <v/>
      </c>
      <c r="F91" s="132" t="str">
        <f>IF(إدخال!F89=0,"",إدخال!F89)</f>
        <v/>
      </c>
    </row>
    <row r="92" spans="2:6" ht="16.5" thickBot="1">
      <c r="B92" s="136" t="str">
        <f>IF(إدخال!B90=0,"",إدخال!B90)</f>
        <v/>
      </c>
      <c r="C92" s="137">
        <f>IF(إدخال!C90=0,"",إدخال!C90)</f>
        <v>20</v>
      </c>
      <c r="D92" s="138" t="str">
        <f>IF(إدخال!D90=0,"",إدخال!D90)</f>
        <v/>
      </c>
      <c r="E92" s="139" t="str">
        <f>IF(إدخال!E90=0,"",إدخال!E90)</f>
        <v/>
      </c>
      <c r="F92" s="140" t="str">
        <f>IF(إدخال!F90=0,"",إدخال!F90)</f>
        <v/>
      </c>
    </row>
    <row r="94" spans="2:6" ht="16.5" thickBot="1"/>
    <row r="95" spans="2:6" ht="16.5" thickBot="1">
      <c r="B95" s="196" t="str">
        <f>IF(إدخال!B93=0,"",إدخال!B93)</f>
        <v>الحاسبات الشخصية وتطبيقاتا (15149)</v>
      </c>
      <c r="C95" s="197"/>
      <c r="D95" s="197"/>
      <c r="E95" s="197"/>
      <c r="F95" s="198"/>
    </row>
    <row r="96" spans="2:6" ht="16.5" thickBot="1">
      <c r="B96" s="120" t="str">
        <f>IF(إدخال!B94=0,"",إدخال!B94)</f>
        <v>تـاريــخ عـقــد الــدورة</v>
      </c>
      <c r="C96" s="121" t="str">
        <f>IF(إدخال!C94=0,"",إدخال!C94)</f>
        <v>عـدد</v>
      </c>
      <c r="D96" s="121" t="str">
        <f>IF(إدخال!D94=0,"",إدخال!D94)</f>
        <v>الـــــــــرتـــــبـــــــــــة</v>
      </c>
      <c r="E96" s="121" t="str">
        <f>IF(إدخال!E94=0,"",إدخال!E94)</f>
        <v>الــــرقـــــــم</v>
      </c>
      <c r="F96" s="122" t="str">
        <f>IF(إدخال!F94=0,"",إدخال!F94)</f>
        <v>أســـــمــــــــــاء الــمــــرشـــحــــــيــن</v>
      </c>
    </row>
    <row r="97" spans="2:6">
      <c r="B97" s="123" t="str">
        <f>IF(إدخال!B95=0,"",إدخال!B95)</f>
        <v/>
      </c>
      <c r="C97" s="124">
        <f>IF(إدخال!C95=0,"",إدخال!C95)</f>
        <v>1</v>
      </c>
      <c r="D97" s="125" t="str">
        <f>IF(إدخال!D95=0,"",إدخال!D95)</f>
        <v/>
      </c>
      <c r="E97" s="126" t="str">
        <f>IF(إدخال!E95=0,"",إدخال!E95)</f>
        <v/>
      </c>
      <c r="F97" s="127" t="str">
        <f>IF(إدخال!F95=0,"",إدخال!F95)</f>
        <v/>
      </c>
    </row>
    <row r="98" spans="2:6">
      <c r="B98" s="128" t="str">
        <f>IF(إدخال!B96=0,"",إدخال!B96)</f>
        <v>شهر</v>
      </c>
      <c r="C98" s="129">
        <f>IF(إدخال!C96=0,"",إدخال!C96)</f>
        <v>2</v>
      </c>
      <c r="D98" s="130" t="str">
        <f>IF(إدخال!D96=0,"",إدخال!D96)</f>
        <v/>
      </c>
      <c r="E98" s="131" t="str">
        <f>IF(إدخال!E96=0,"",إدخال!E96)</f>
        <v/>
      </c>
      <c r="F98" s="132" t="str">
        <f>IF(إدخال!F96=0,"",إدخال!F96)</f>
        <v/>
      </c>
    </row>
    <row r="99" spans="2:6">
      <c r="B99" s="133">
        <f>IF(إدخال!B97=0,"",إدخال!B97)</f>
        <v>5</v>
      </c>
      <c r="C99" s="129">
        <f>IF(إدخال!C97=0,"",إدخال!C97)</f>
        <v>3</v>
      </c>
      <c r="D99" s="130" t="str">
        <f>IF(إدخال!D97=0,"",إدخال!D97)</f>
        <v/>
      </c>
      <c r="E99" s="131" t="str">
        <f>IF(إدخال!E97=0,"",إدخال!E97)</f>
        <v/>
      </c>
      <c r="F99" s="132" t="str">
        <f>IF(إدخال!F97=0,"",إدخال!F97)</f>
        <v/>
      </c>
    </row>
    <row r="100" spans="2:6">
      <c r="B100" s="134" t="str">
        <f>IF(إدخال!B98=0,"",إدخال!B98)</f>
        <v>عدد الدورات</v>
      </c>
      <c r="C100" s="129">
        <f>IF(إدخال!C98=0,"",إدخال!C98)</f>
        <v>4</v>
      </c>
      <c r="D100" s="130" t="str">
        <f>IF(إدخال!D98=0,"",إدخال!D98)</f>
        <v/>
      </c>
      <c r="E100" s="131" t="str">
        <f>IF(إدخال!E98=0,"",إدخال!E98)</f>
        <v/>
      </c>
      <c r="F100" s="132" t="str">
        <f>IF(إدخال!F98=0,"",إدخال!F98)</f>
        <v/>
      </c>
    </row>
    <row r="101" spans="2:6">
      <c r="B101" s="133">
        <f>IF(إدخال!B99=0,"",إدخال!B99)</f>
        <v>2</v>
      </c>
      <c r="C101" s="129">
        <f>IF(إدخال!C99=0,"",إدخال!C99)</f>
        <v>5</v>
      </c>
      <c r="D101" s="130" t="str">
        <f>IF(إدخال!D99=0,"",إدخال!D99)</f>
        <v/>
      </c>
      <c r="E101" s="131" t="str">
        <f>IF(إدخال!E99=0,"",إدخال!E99)</f>
        <v/>
      </c>
      <c r="F101" s="132" t="str">
        <f>IF(إدخال!F99=0,"",إدخال!F99)</f>
        <v/>
      </c>
    </row>
    <row r="102" spans="2:6">
      <c r="B102" s="134" t="str">
        <f>IF(إدخال!B100=0,"",إدخال!B100)</f>
        <v>المدة</v>
      </c>
      <c r="C102" s="129">
        <f>IF(إدخال!C100=0,"",إدخال!C100)</f>
        <v>6</v>
      </c>
      <c r="D102" s="130" t="str">
        <f>IF(إدخال!D100=0,"",إدخال!D100)</f>
        <v/>
      </c>
      <c r="E102" s="131" t="str">
        <f>IF(إدخال!E100=0,"",إدخال!E100)</f>
        <v/>
      </c>
      <c r="F102" s="132" t="str">
        <f>IF(إدخال!F100=0,"",إدخال!F100)</f>
        <v/>
      </c>
    </row>
    <row r="103" spans="2:6">
      <c r="B103" s="133" t="str">
        <f>IF(إدخال!B101=0,"",إدخال!B101)</f>
        <v>3 اسابيع</v>
      </c>
      <c r="C103" s="129">
        <f>IF(إدخال!C101=0,"",إدخال!C101)</f>
        <v>7</v>
      </c>
      <c r="D103" s="130" t="str">
        <f>IF(إدخال!D101=0,"",إدخال!D101)</f>
        <v/>
      </c>
      <c r="E103" s="131" t="str">
        <f>IF(إدخال!E101=0,"",إدخال!E101)</f>
        <v/>
      </c>
      <c r="F103" s="132" t="str">
        <f>IF(إدخال!F101=0,"",إدخال!F101)</f>
        <v/>
      </c>
    </row>
    <row r="104" spans="2:6">
      <c r="B104" s="134" t="str">
        <f>IF(إدخال!B102=0,"",إدخال!B102)</f>
        <v>عدد الأيام</v>
      </c>
      <c r="C104" s="129">
        <f>IF(إدخال!C102=0,"",إدخال!C102)</f>
        <v>8</v>
      </c>
      <c r="D104" s="130" t="str">
        <f>IF(إدخال!D102=0,"",إدخال!D102)</f>
        <v/>
      </c>
      <c r="E104" s="131" t="str">
        <f>IF(إدخال!E102=0,"",إدخال!E102)</f>
        <v/>
      </c>
      <c r="F104" s="132" t="str">
        <f>IF(إدخال!F102=0,"",إدخال!F102)</f>
        <v/>
      </c>
    </row>
    <row r="105" spans="2:6">
      <c r="B105" s="133">
        <f>IF(إدخال!B103=0,"",إدخال!B103)</f>
        <v>21</v>
      </c>
      <c r="C105" s="129">
        <f>IF(إدخال!C103=0,"",إدخال!C103)</f>
        <v>9</v>
      </c>
      <c r="D105" s="130" t="str">
        <f>IF(إدخال!D103=0,"",إدخال!D103)</f>
        <v/>
      </c>
      <c r="E105" s="131" t="str">
        <f>IF(إدخال!E103=0,"",إدخال!E103)</f>
        <v/>
      </c>
      <c r="F105" s="132" t="str">
        <f>IF(إدخال!F103=0,"",إدخال!F103)</f>
        <v/>
      </c>
    </row>
    <row r="106" spans="2:6">
      <c r="B106" s="134" t="str">
        <f>IF(إدخال!B104=0,"",إدخال!B104)</f>
        <v/>
      </c>
      <c r="C106" s="129">
        <f>IF(إدخال!C104=0,"",إدخال!C104)</f>
        <v>10</v>
      </c>
      <c r="D106" s="130" t="str">
        <f>IF(إدخال!D104=0,"",إدخال!D104)</f>
        <v/>
      </c>
      <c r="E106" s="131" t="str">
        <f>IF(إدخال!E104=0,"",إدخال!E104)</f>
        <v/>
      </c>
      <c r="F106" s="132" t="str">
        <f>IF(إدخال!F104=0,"",إدخال!F104)</f>
        <v/>
      </c>
    </row>
    <row r="107" spans="2:6">
      <c r="B107" s="128" t="str">
        <f>IF(إدخال!B105=0,"",إدخال!B105)</f>
        <v>تاريخ الدورة - 1</v>
      </c>
      <c r="C107" s="129">
        <f>IF(إدخال!C105=0,"",إدخال!C105)</f>
        <v>11</v>
      </c>
      <c r="D107" s="130" t="str">
        <f>IF(إدخال!D105=0,"",إدخال!D105)</f>
        <v/>
      </c>
      <c r="E107" s="131" t="str">
        <f>IF(إدخال!E105=0,"",إدخال!E105)</f>
        <v/>
      </c>
      <c r="F107" s="132" t="str">
        <f>IF(إدخال!F105=0,"",إدخال!F105)</f>
        <v/>
      </c>
    </row>
    <row r="108" spans="2:6">
      <c r="B108" s="128" t="str">
        <f>IF(إدخال!B106=0,"",إدخال!B106)</f>
        <v>1439/05/29</v>
      </c>
      <c r="C108" s="129">
        <f>IF(إدخال!C106=0,"",إدخال!C106)</f>
        <v>12</v>
      </c>
      <c r="D108" s="130" t="str">
        <f>IF(إدخال!D106=0,"",إدخال!D106)</f>
        <v/>
      </c>
      <c r="E108" s="131" t="str">
        <f>IF(إدخال!E106=0,"",إدخال!E106)</f>
        <v/>
      </c>
      <c r="F108" s="132" t="str">
        <f>IF(إدخال!F106=0,"",إدخال!F106)</f>
        <v/>
      </c>
    </row>
    <row r="109" spans="2:6">
      <c r="B109" s="135">
        <f>IF(إدخال!B107=0,"",إدخال!B107)</f>
        <v>43146</v>
      </c>
      <c r="C109" s="129">
        <f>IF(إدخال!C107=0,"",إدخال!C107)</f>
        <v>13</v>
      </c>
      <c r="D109" s="130" t="str">
        <f>IF(إدخال!D107=0,"",إدخال!D107)</f>
        <v/>
      </c>
      <c r="E109" s="131" t="str">
        <f>IF(إدخال!E107=0,"",إدخال!E107)</f>
        <v/>
      </c>
      <c r="F109" s="132" t="str">
        <f>IF(إدخال!F107=0,"",إدخال!F107)</f>
        <v/>
      </c>
    </row>
    <row r="110" spans="2:6">
      <c r="B110" s="134" t="str">
        <f>IF(إدخال!B108=0,"",إدخال!B108)</f>
        <v/>
      </c>
      <c r="C110" s="129">
        <f>IF(إدخال!C108=0,"",إدخال!C108)</f>
        <v>14</v>
      </c>
      <c r="D110" s="130" t="str">
        <f>IF(إدخال!D108=0,"",إدخال!D108)</f>
        <v/>
      </c>
      <c r="E110" s="131" t="str">
        <f>IF(إدخال!E108=0,"",إدخال!E108)</f>
        <v/>
      </c>
      <c r="F110" s="132" t="str">
        <f>IF(إدخال!F108=0,"",إدخال!F108)</f>
        <v/>
      </c>
    </row>
    <row r="111" spans="2:6">
      <c r="B111" s="128" t="str">
        <f>IF(إدخال!B109=0,"",إدخال!B109)</f>
        <v>تاريخ الدورة - 2</v>
      </c>
      <c r="C111" s="129">
        <f>IF(إدخال!C109=0,"",إدخال!C109)</f>
        <v>15</v>
      </c>
      <c r="D111" s="130" t="str">
        <f>IF(إدخال!D109=0,"",إدخال!D109)</f>
        <v/>
      </c>
      <c r="E111" s="131" t="str">
        <f>IF(إدخال!E109=0,"",إدخال!E109)</f>
        <v/>
      </c>
      <c r="F111" s="132" t="str">
        <f>IF(إدخال!F109=0,"",إدخال!F109)</f>
        <v/>
      </c>
    </row>
    <row r="112" spans="2:6">
      <c r="B112" s="128" t="str">
        <f>IF(إدخال!B110=0,"",إدخال!B110)</f>
        <v>1439/05/29</v>
      </c>
      <c r="C112" s="129">
        <f>IF(إدخال!C110=0,"",إدخال!C110)</f>
        <v>16</v>
      </c>
      <c r="D112" s="130" t="str">
        <f>IF(إدخال!D110=0,"",إدخال!D110)</f>
        <v/>
      </c>
      <c r="E112" s="131" t="str">
        <f>IF(إدخال!E110=0,"",إدخال!E110)</f>
        <v/>
      </c>
      <c r="F112" s="132" t="str">
        <f>IF(إدخال!F110=0,"",إدخال!F110)</f>
        <v/>
      </c>
    </row>
    <row r="113" spans="2:6">
      <c r="B113" s="135">
        <f>IF(إدخال!B111=0,"",إدخال!B111)</f>
        <v>43146</v>
      </c>
      <c r="C113" s="129">
        <f>IF(إدخال!C111=0,"",إدخال!C111)</f>
        <v>17</v>
      </c>
      <c r="D113" s="130" t="str">
        <f>IF(إدخال!D111=0,"",إدخال!D111)</f>
        <v/>
      </c>
      <c r="E113" s="131" t="str">
        <f>IF(إدخال!E111=0,"",إدخال!E111)</f>
        <v/>
      </c>
      <c r="F113" s="132" t="str">
        <f>IF(إدخال!F111=0,"",إدخال!F111)</f>
        <v/>
      </c>
    </row>
    <row r="114" spans="2:6">
      <c r="B114" s="128" t="str">
        <f>IF(إدخال!B112=0,"",إدخال!B112)</f>
        <v/>
      </c>
      <c r="C114" s="129">
        <f>IF(إدخال!C112=0,"",إدخال!C112)</f>
        <v>18</v>
      </c>
      <c r="D114" s="130" t="str">
        <f>IF(إدخال!D112=0,"",إدخال!D112)</f>
        <v/>
      </c>
      <c r="E114" s="131" t="str">
        <f>IF(إدخال!E112=0,"",إدخال!E112)</f>
        <v/>
      </c>
      <c r="F114" s="132" t="str">
        <f>IF(إدخال!F112=0,"",إدخال!F112)</f>
        <v/>
      </c>
    </row>
    <row r="115" spans="2:6">
      <c r="B115" s="128" t="str">
        <f>IF(إدخال!B113=0,"",إدخال!B113)</f>
        <v/>
      </c>
      <c r="C115" s="129">
        <f>IF(إدخال!C113=0,"",إدخال!C113)</f>
        <v>19</v>
      </c>
      <c r="D115" s="130" t="str">
        <f>IF(إدخال!D113=0,"",إدخال!D113)</f>
        <v/>
      </c>
      <c r="E115" s="131" t="str">
        <f>IF(إدخال!E113=0,"",إدخال!E113)</f>
        <v/>
      </c>
      <c r="F115" s="132" t="str">
        <f>IF(إدخال!F113=0,"",إدخال!F113)</f>
        <v/>
      </c>
    </row>
    <row r="116" spans="2:6" ht="16.5" thickBot="1">
      <c r="B116" s="136" t="str">
        <f>IF(إدخال!B114=0,"",إدخال!B114)</f>
        <v/>
      </c>
      <c r="C116" s="137">
        <f>IF(إدخال!C114=0,"",إدخال!C114)</f>
        <v>20</v>
      </c>
      <c r="D116" s="138" t="str">
        <f>IF(إدخال!D114=0,"",إدخال!D114)</f>
        <v/>
      </c>
      <c r="E116" s="139" t="str">
        <f>IF(إدخال!E114=0,"",إدخال!E114)</f>
        <v/>
      </c>
      <c r="F116" s="140" t="str">
        <f>IF(إدخال!F114=0,"",إدخال!F114)</f>
        <v/>
      </c>
    </row>
    <row r="117" spans="2:6">
      <c r="D117" s="119"/>
    </row>
    <row r="118" spans="2:6" ht="16.5" thickBot="1">
      <c r="D118" s="119"/>
    </row>
    <row r="119" spans="2:6" ht="16.5" thickBot="1">
      <c r="B119" s="120" t="str">
        <f>IF(إدخال!B116=0,"",إدخال!B116)</f>
        <v>تـاريــخ عـقــد الــدورة</v>
      </c>
      <c r="C119" s="121" t="str">
        <f>IF(إدخال!C116=0,"",إدخال!C116)</f>
        <v>عـدد</v>
      </c>
      <c r="D119" s="121" t="str">
        <f>IF(إدخال!D116=0,"",إدخال!D116)</f>
        <v>الـــــــــرتـــــبـــــــــــة</v>
      </c>
      <c r="E119" s="121" t="str">
        <f>IF(إدخال!E116=0,"",إدخال!E116)</f>
        <v>الــــرقـــــــم</v>
      </c>
      <c r="F119" s="122" t="str">
        <f>IF(إدخال!F116=0,"",إدخال!F116)</f>
        <v>أســـــمــــــــــاء الــمــــرشـــحــــــيــن</v>
      </c>
    </row>
    <row r="120" spans="2:6">
      <c r="B120" s="123" t="str">
        <f>IF(إدخال!B117=0,"",إدخال!B117)</f>
        <v/>
      </c>
      <c r="C120" s="124">
        <f>IF(إدخال!C117=0,"",إدخال!C117)</f>
        <v>1</v>
      </c>
      <c r="D120" s="125" t="str">
        <f>IF(إدخال!D117=0,"",إدخال!D117)</f>
        <v/>
      </c>
      <c r="E120" s="126" t="str">
        <f>IF(إدخال!E117=0,"",إدخال!E117)</f>
        <v/>
      </c>
      <c r="F120" s="127" t="str">
        <f>IF(إدخال!F117=0,"",إدخال!F117)</f>
        <v/>
      </c>
    </row>
    <row r="121" spans="2:6">
      <c r="B121" s="128" t="str">
        <f>IF(إدخال!B118=0,"",إدخال!B118)</f>
        <v>شهر</v>
      </c>
      <c r="C121" s="129">
        <f>IF(إدخال!C118=0,"",إدخال!C118)</f>
        <v>2</v>
      </c>
      <c r="D121" s="130" t="str">
        <f>IF(إدخال!D118=0,"",إدخال!D118)</f>
        <v/>
      </c>
      <c r="E121" s="131" t="str">
        <f>IF(إدخال!E118=0,"",إدخال!E118)</f>
        <v/>
      </c>
      <c r="F121" s="132" t="str">
        <f>IF(إدخال!F118=0,"",إدخال!F118)</f>
        <v/>
      </c>
    </row>
    <row r="122" spans="2:6">
      <c r="B122" s="133">
        <f>IF(إدخال!B119=0,"",إدخال!B119)</f>
        <v>6</v>
      </c>
      <c r="C122" s="129">
        <f>IF(إدخال!C119=0,"",إدخال!C119)</f>
        <v>3</v>
      </c>
      <c r="D122" s="130" t="str">
        <f>IF(إدخال!D119=0,"",إدخال!D119)</f>
        <v/>
      </c>
      <c r="E122" s="131" t="str">
        <f>IF(إدخال!E119=0,"",إدخال!E119)</f>
        <v/>
      </c>
      <c r="F122" s="132" t="str">
        <f>IF(إدخال!F119=0,"",إدخال!F119)</f>
        <v/>
      </c>
    </row>
    <row r="123" spans="2:6">
      <c r="B123" s="134" t="str">
        <f>IF(إدخال!B120=0,"",إدخال!B120)</f>
        <v>عدد الدورات</v>
      </c>
      <c r="C123" s="129">
        <f>IF(إدخال!C120=0,"",إدخال!C120)</f>
        <v>4</v>
      </c>
      <c r="D123" s="130" t="str">
        <f>IF(إدخال!D120=0,"",إدخال!D120)</f>
        <v/>
      </c>
      <c r="E123" s="131" t="str">
        <f>IF(إدخال!E120=0,"",إدخال!E120)</f>
        <v/>
      </c>
      <c r="F123" s="132" t="str">
        <f>IF(إدخال!F120=0,"",إدخال!F120)</f>
        <v/>
      </c>
    </row>
    <row r="124" spans="2:6">
      <c r="B124" s="133" t="str">
        <f>IF(إدخال!B121=0,"",إدخال!B121)</f>
        <v/>
      </c>
      <c r="C124" s="129">
        <f>IF(إدخال!C121=0,"",إدخال!C121)</f>
        <v>5</v>
      </c>
      <c r="D124" s="130" t="str">
        <f>IF(إدخال!D121=0,"",إدخال!D121)</f>
        <v/>
      </c>
      <c r="E124" s="131" t="str">
        <f>IF(إدخال!E121=0,"",إدخال!E121)</f>
        <v/>
      </c>
      <c r="F124" s="132" t="str">
        <f>IF(إدخال!F121=0,"",إدخال!F121)</f>
        <v/>
      </c>
    </row>
    <row r="125" spans="2:6">
      <c r="B125" s="134" t="str">
        <f>IF(إدخال!B122=0,"",إدخال!B122)</f>
        <v>المدة</v>
      </c>
      <c r="C125" s="129">
        <f>IF(إدخال!C122=0,"",إدخال!C122)</f>
        <v>6</v>
      </c>
      <c r="D125" s="130" t="str">
        <f>IF(إدخال!D122=0,"",إدخال!D122)</f>
        <v/>
      </c>
      <c r="E125" s="131" t="str">
        <f>IF(إدخال!E122=0,"",إدخال!E122)</f>
        <v/>
      </c>
      <c r="F125" s="132" t="str">
        <f>IF(إدخال!F122=0,"",إدخال!F122)</f>
        <v/>
      </c>
    </row>
    <row r="126" spans="2:6">
      <c r="B126" s="133" t="str">
        <f>IF(إدخال!B123=0,"",إدخال!B123)</f>
        <v>3 اسابيع</v>
      </c>
      <c r="C126" s="129">
        <f>IF(إدخال!C123=0,"",إدخال!C123)</f>
        <v>7</v>
      </c>
      <c r="D126" s="130" t="str">
        <f>IF(إدخال!D123=0,"",إدخال!D123)</f>
        <v/>
      </c>
      <c r="E126" s="131" t="str">
        <f>IF(إدخال!E123=0,"",إدخال!E123)</f>
        <v/>
      </c>
      <c r="F126" s="132" t="str">
        <f>IF(إدخال!F123=0,"",إدخال!F123)</f>
        <v/>
      </c>
    </row>
    <row r="127" spans="2:6">
      <c r="B127" s="134" t="str">
        <f>IF(إدخال!B124=0,"",إدخال!B124)</f>
        <v>عدد الأيام</v>
      </c>
      <c r="C127" s="129">
        <f>IF(إدخال!C124=0,"",إدخال!C124)</f>
        <v>8</v>
      </c>
      <c r="D127" s="130" t="str">
        <f>IF(إدخال!D124=0,"",إدخال!D124)</f>
        <v/>
      </c>
      <c r="E127" s="131" t="str">
        <f>IF(إدخال!E124=0,"",إدخال!E124)</f>
        <v/>
      </c>
      <c r="F127" s="132" t="str">
        <f>IF(إدخال!F124=0,"",إدخال!F124)</f>
        <v/>
      </c>
    </row>
    <row r="128" spans="2:6">
      <c r="B128" s="133">
        <f>IF(إدخال!B125=0,"",إدخال!B125)</f>
        <v>21</v>
      </c>
      <c r="C128" s="129">
        <f>IF(إدخال!C125=0,"",إدخال!C125)</f>
        <v>9</v>
      </c>
      <c r="D128" s="130" t="str">
        <f>IF(إدخال!D125=0,"",إدخال!D125)</f>
        <v/>
      </c>
      <c r="E128" s="131" t="str">
        <f>IF(إدخال!E125=0,"",إدخال!E125)</f>
        <v/>
      </c>
      <c r="F128" s="132" t="str">
        <f>IF(إدخال!F125=0,"",إدخال!F125)</f>
        <v/>
      </c>
    </row>
    <row r="129" spans="2:6">
      <c r="B129" s="134" t="str">
        <f>IF(إدخال!B126=0,"",إدخال!B126)</f>
        <v/>
      </c>
      <c r="C129" s="129">
        <f>IF(إدخال!C126=0,"",إدخال!C126)</f>
        <v>10</v>
      </c>
      <c r="D129" s="130" t="str">
        <f>IF(إدخال!D126=0,"",إدخال!D126)</f>
        <v/>
      </c>
      <c r="E129" s="131" t="str">
        <f>IF(إدخال!E126=0,"",إدخال!E126)</f>
        <v/>
      </c>
      <c r="F129" s="132" t="str">
        <f>IF(إدخال!F126=0,"",إدخال!F126)</f>
        <v/>
      </c>
    </row>
    <row r="130" spans="2:6">
      <c r="B130" s="128" t="str">
        <f>IF(إدخال!B127=0,"",إدخال!B127)</f>
        <v>تاريخ الدورة - 1</v>
      </c>
      <c r="C130" s="129">
        <f>IF(إدخال!C127=0,"",إدخال!C127)</f>
        <v>11</v>
      </c>
      <c r="D130" s="130" t="str">
        <f>IF(إدخال!D127=0,"",إدخال!D127)</f>
        <v/>
      </c>
      <c r="E130" s="131" t="str">
        <f>IF(إدخال!E127=0,"",إدخال!E127)</f>
        <v/>
      </c>
      <c r="F130" s="132" t="str">
        <f>IF(إدخال!F127=0,"",إدخال!F127)</f>
        <v/>
      </c>
    </row>
    <row r="131" spans="2:6">
      <c r="B131" s="128" t="str">
        <f>IF(إدخال!B128=0,"",إدخال!B128)</f>
        <v/>
      </c>
      <c r="C131" s="129">
        <f>IF(إدخال!C128=0,"",إدخال!C128)</f>
        <v>12</v>
      </c>
      <c r="D131" s="130" t="str">
        <f>IF(إدخال!D128=0,"",إدخال!D128)</f>
        <v/>
      </c>
      <c r="E131" s="131" t="str">
        <f>IF(إدخال!E128=0,"",إدخال!E128)</f>
        <v/>
      </c>
      <c r="F131" s="132" t="str">
        <f>IF(إدخال!F128=0,"",إدخال!F128)</f>
        <v/>
      </c>
    </row>
    <row r="132" spans="2:6">
      <c r="B132" s="135" t="str">
        <f>IF(إدخال!B129=0,"",إدخال!B129)</f>
        <v/>
      </c>
      <c r="C132" s="129">
        <f>IF(إدخال!C129=0,"",إدخال!C129)</f>
        <v>13</v>
      </c>
      <c r="D132" s="130" t="str">
        <f>IF(إدخال!D129=0,"",إدخال!D129)</f>
        <v/>
      </c>
      <c r="E132" s="131" t="str">
        <f>IF(إدخال!E129=0,"",إدخال!E129)</f>
        <v/>
      </c>
      <c r="F132" s="132" t="str">
        <f>IF(إدخال!F129=0,"",إدخال!F129)</f>
        <v/>
      </c>
    </row>
    <row r="133" spans="2:6">
      <c r="B133" s="134" t="str">
        <f>IF(إدخال!B130=0,"",إدخال!B130)</f>
        <v/>
      </c>
      <c r="C133" s="129">
        <f>IF(إدخال!C130=0,"",إدخال!C130)</f>
        <v>14</v>
      </c>
      <c r="D133" s="130" t="str">
        <f>IF(إدخال!D130=0,"",إدخال!D130)</f>
        <v/>
      </c>
      <c r="E133" s="131" t="str">
        <f>IF(إدخال!E130=0,"",إدخال!E130)</f>
        <v/>
      </c>
      <c r="F133" s="132" t="str">
        <f>IF(إدخال!F130=0,"",إدخال!F130)</f>
        <v/>
      </c>
    </row>
    <row r="134" spans="2:6">
      <c r="B134" s="128" t="str">
        <f>IF(إدخال!B131=0,"",إدخال!B131)</f>
        <v>تاريخ الدورة - 2</v>
      </c>
      <c r="C134" s="129">
        <f>IF(إدخال!C131=0,"",إدخال!C131)</f>
        <v>15</v>
      </c>
      <c r="D134" s="130" t="str">
        <f>IF(إدخال!D131=0,"",إدخال!D131)</f>
        <v/>
      </c>
      <c r="E134" s="131" t="str">
        <f>IF(إدخال!E131=0,"",إدخال!E131)</f>
        <v/>
      </c>
      <c r="F134" s="132" t="str">
        <f>IF(إدخال!F131=0,"",إدخال!F131)</f>
        <v/>
      </c>
    </row>
    <row r="135" spans="2:6">
      <c r="B135" s="128" t="str">
        <f>IF(إدخال!B132=0,"",إدخال!B132)</f>
        <v/>
      </c>
      <c r="C135" s="129">
        <f>IF(إدخال!C132=0,"",إدخال!C132)</f>
        <v>16</v>
      </c>
      <c r="D135" s="130" t="str">
        <f>IF(إدخال!D132=0,"",إدخال!D132)</f>
        <v/>
      </c>
      <c r="E135" s="131" t="str">
        <f>IF(إدخال!E132=0,"",إدخال!E132)</f>
        <v/>
      </c>
      <c r="F135" s="132" t="str">
        <f>IF(إدخال!F132=0,"",إدخال!F132)</f>
        <v/>
      </c>
    </row>
    <row r="136" spans="2:6">
      <c r="B136" s="135" t="str">
        <f>IF(إدخال!B133=0,"",إدخال!B133)</f>
        <v/>
      </c>
      <c r="C136" s="129">
        <f>IF(إدخال!C133=0,"",إدخال!C133)</f>
        <v>17</v>
      </c>
      <c r="D136" s="130" t="str">
        <f>IF(إدخال!D133=0,"",إدخال!D133)</f>
        <v/>
      </c>
      <c r="E136" s="131" t="str">
        <f>IF(إدخال!E133=0,"",إدخال!E133)</f>
        <v/>
      </c>
      <c r="F136" s="132" t="str">
        <f>IF(إدخال!F133=0,"",إدخال!F133)</f>
        <v/>
      </c>
    </row>
    <row r="137" spans="2:6">
      <c r="B137" s="128" t="str">
        <f>IF(إدخال!B134=0,"",إدخال!B134)</f>
        <v/>
      </c>
      <c r="C137" s="129">
        <f>IF(إدخال!C134=0,"",إدخال!C134)</f>
        <v>18</v>
      </c>
      <c r="D137" s="130" t="str">
        <f>IF(إدخال!D134=0,"",إدخال!D134)</f>
        <v/>
      </c>
      <c r="E137" s="131" t="str">
        <f>IF(إدخال!E134=0,"",إدخال!E134)</f>
        <v/>
      </c>
      <c r="F137" s="132" t="str">
        <f>IF(إدخال!F134=0,"",إدخال!F134)</f>
        <v/>
      </c>
    </row>
    <row r="138" spans="2:6">
      <c r="B138" s="128" t="str">
        <f>IF(إدخال!B135=0,"",إدخال!B135)</f>
        <v/>
      </c>
      <c r="C138" s="129">
        <f>IF(إدخال!C135=0,"",إدخال!C135)</f>
        <v>19</v>
      </c>
      <c r="D138" s="130" t="str">
        <f>IF(إدخال!D135=0,"",إدخال!D135)</f>
        <v/>
      </c>
      <c r="E138" s="131" t="str">
        <f>IF(إدخال!E135=0,"",إدخال!E135)</f>
        <v/>
      </c>
      <c r="F138" s="132" t="str">
        <f>IF(إدخال!F135=0,"",إدخال!F135)</f>
        <v/>
      </c>
    </row>
    <row r="139" spans="2:6" ht="16.5" thickBot="1">
      <c r="B139" s="136" t="str">
        <f>IF(إدخال!B136=0,"",إدخال!B136)</f>
        <v/>
      </c>
      <c r="C139" s="137">
        <f>IF(إدخال!C136=0,"",إدخال!C136)</f>
        <v>20</v>
      </c>
      <c r="D139" s="138" t="str">
        <f>IF(إدخال!D136=0,"",إدخال!D136)</f>
        <v/>
      </c>
      <c r="E139" s="139" t="str">
        <f>IF(إدخال!E136=0,"",إدخال!E136)</f>
        <v/>
      </c>
      <c r="F139" s="140" t="str">
        <f>IF(إدخال!F136=0,"",إدخال!F136)</f>
        <v/>
      </c>
    </row>
    <row r="141" spans="2:6" ht="16.5" thickBot="1"/>
    <row r="142" spans="2:6" ht="16.5" thickBot="1">
      <c r="B142" s="196" t="str">
        <f>IF(إدخال!B139=0,"",إدخال!B139)</f>
        <v>الحاسبات الشخصية وتطبيقاتا (15149)</v>
      </c>
      <c r="C142" s="197"/>
      <c r="D142" s="197"/>
      <c r="E142" s="197"/>
      <c r="F142" s="198"/>
    </row>
    <row r="143" spans="2:6" ht="16.5" thickBot="1">
      <c r="B143" s="120" t="str">
        <f>IF(إدخال!B140=0,"",إدخال!B140)</f>
        <v>تـاريــخ عـقــد الــدورة</v>
      </c>
      <c r="C143" s="121" t="str">
        <f>IF(إدخال!C140=0,"",إدخال!C140)</f>
        <v>عـدد</v>
      </c>
      <c r="D143" s="121" t="str">
        <f>IF(إدخال!D140=0,"",إدخال!D140)</f>
        <v>الـــــــــرتـــــبـــــــــــة</v>
      </c>
      <c r="E143" s="121" t="str">
        <f>IF(إدخال!E140=0,"",إدخال!E140)</f>
        <v>الــــرقـــــــم</v>
      </c>
      <c r="F143" s="122" t="str">
        <f>IF(إدخال!F140=0,"",إدخال!F140)</f>
        <v>أســـــمــــــــــاء الــمــــرشـــحــــــيــن</v>
      </c>
    </row>
    <row r="144" spans="2:6">
      <c r="B144" s="123" t="str">
        <f>IF(إدخال!B141=0,"",إدخال!B141)</f>
        <v/>
      </c>
      <c r="C144" s="124">
        <f>IF(إدخال!C141=0,"",إدخال!C141)</f>
        <v>1</v>
      </c>
      <c r="D144" s="125" t="str">
        <f>IF(إدخال!D141=0,"",إدخال!D141)</f>
        <v/>
      </c>
      <c r="E144" s="126" t="str">
        <f>IF(إدخال!E141=0,"",إدخال!E141)</f>
        <v/>
      </c>
      <c r="F144" s="127" t="str">
        <f>IF(إدخال!F141=0,"",إدخال!F141)</f>
        <v/>
      </c>
    </row>
    <row r="145" spans="2:6">
      <c r="B145" s="128" t="str">
        <f>IF(إدخال!B142=0,"",إدخال!B142)</f>
        <v>شهر</v>
      </c>
      <c r="C145" s="129">
        <f>IF(إدخال!C142=0,"",إدخال!C142)</f>
        <v>2</v>
      </c>
      <c r="D145" s="130" t="str">
        <f>IF(إدخال!D142=0,"",إدخال!D142)</f>
        <v/>
      </c>
      <c r="E145" s="131" t="str">
        <f>IF(إدخال!E142=0,"",إدخال!E142)</f>
        <v/>
      </c>
      <c r="F145" s="132" t="str">
        <f>IF(إدخال!F142=0,"",إدخال!F142)</f>
        <v/>
      </c>
    </row>
    <row r="146" spans="2:6">
      <c r="B146" s="133">
        <f>IF(إدخال!B143=0,"",إدخال!B143)</f>
        <v>7</v>
      </c>
      <c r="C146" s="129">
        <f>IF(إدخال!C143=0,"",إدخال!C143)</f>
        <v>3</v>
      </c>
      <c r="D146" s="130" t="str">
        <f>IF(إدخال!D143=0,"",إدخال!D143)</f>
        <v/>
      </c>
      <c r="E146" s="131" t="str">
        <f>IF(إدخال!E143=0,"",إدخال!E143)</f>
        <v/>
      </c>
      <c r="F146" s="132" t="str">
        <f>IF(إدخال!F143=0,"",إدخال!F143)</f>
        <v/>
      </c>
    </row>
    <row r="147" spans="2:6">
      <c r="B147" s="134" t="str">
        <f>IF(إدخال!B144=0,"",إدخال!B144)</f>
        <v>عدد الدورات</v>
      </c>
      <c r="C147" s="129">
        <f>IF(إدخال!C144=0,"",إدخال!C144)</f>
        <v>4</v>
      </c>
      <c r="D147" s="130" t="str">
        <f>IF(إدخال!D144=0,"",إدخال!D144)</f>
        <v/>
      </c>
      <c r="E147" s="131" t="str">
        <f>IF(إدخال!E144=0,"",إدخال!E144)</f>
        <v/>
      </c>
      <c r="F147" s="132" t="str">
        <f>IF(إدخال!F144=0,"",إدخال!F144)</f>
        <v/>
      </c>
    </row>
    <row r="148" spans="2:6">
      <c r="B148" s="133">
        <f>IF(إدخال!B145=0,"",إدخال!B145)</f>
        <v>1</v>
      </c>
      <c r="C148" s="129">
        <f>IF(إدخال!C145=0,"",إدخال!C145)</f>
        <v>5</v>
      </c>
      <c r="D148" s="130" t="str">
        <f>IF(إدخال!D145=0,"",إدخال!D145)</f>
        <v/>
      </c>
      <c r="E148" s="131" t="str">
        <f>IF(إدخال!E145=0,"",إدخال!E145)</f>
        <v/>
      </c>
      <c r="F148" s="132" t="str">
        <f>IF(إدخال!F145=0,"",إدخال!F145)</f>
        <v/>
      </c>
    </row>
    <row r="149" spans="2:6">
      <c r="B149" s="134" t="str">
        <f>IF(إدخال!B146=0,"",إدخال!B146)</f>
        <v>المدة</v>
      </c>
      <c r="C149" s="129">
        <f>IF(إدخال!C146=0,"",إدخال!C146)</f>
        <v>6</v>
      </c>
      <c r="D149" s="130" t="str">
        <f>IF(إدخال!D146=0,"",إدخال!D146)</f>
        <v/>
      </c>
      <c r="E149" s="131" t="str">
        <f>IF(إدخال!E146=0,"",إدخال!E146)</f>
        <v/>
      </c>
      <c r="F149" s="132" t="str">
        <f>IF(إدخال!F146=0,"",إدخال!F146)</f>
        <v/>
      </c>
    </row>
    <row r="150" spans="2:6">
      <c r="B150" s="133" t="str">
        <f>IF(إدخال!B147=0,"",إدخال!B147)</f>
        <v>3 اسابيع</v>
      </c>
      <c r="C150" s="129">
        <f>IF(إدخال!C147=0,"",إدخال!C147)</f>
        <v>7</v>
      </c>
      <c r="D150" s="130" t="str">
        <f>IF(إدخال!D147=0,"",إدخال!D147)</f>
        <v/>
      </c>
      <c r="E150" s="131" t="str">
        <f>IF(إدخال!E147=0,"",إدخال!E147)</f>
        <v/>
      </c>
      <c r="F150" s="132" t="str">
        <f>IF(إدخال!F147=0,"",إدخال!F147)</f>
        <v/>
      </c>
    </row>
    <row r="151" spans="2:6">
      <c r="B151" s="134" t="str">
        <f>IF(إدخال!B148=0,"",إدخال!B148)</f>
        <v>عدد الأيام</v>
      </c>
      <c r="C151" s="129">
        <f>IF(إدخال!C148=0,"",إدخال!C148)</f>
        <v>8</v>
      </c>
      <c r="D151" s="130" t="str">
        <f>IF(إدخال!D148=0,"",إدخال!D148)</f>
        <v/>
      </c>
      <c r="E151" s="131" t="str">
        <f>IF(إدخال!E148=0,"",إدخال!E148)</f>
        <v/>
      </c>
      <c r="F151" s="132" t="str">
        <f>IF(إدخال!F148=0,"",إدخال!F148)</f>
        <v/>
      </c>
    </row>
    <row r="152" spans="2:6">
      <c r="B152" s="133">
        <f>IF(إدخال!B149=0,"",إدخال!B149)</f>
        <v>21</v>
      </c>
      <c r="C152" s="129">
        <f>IF(إدخال!C149=0,"",إدخال!C149)</f>
        <v>9</v>
      </c>
      <c r="D152" s="130" t="str">
        <f>IF(إدخال!D149=0,"",إدخال!D149)</f>
        <v/>
      </c>
      <c r="E152" s="131" t="str">
        <f>IF(إدخال!E149=0,"",إدخال!E149)</f>
        <v/>
      </c>
      <c r="F152" s="132" t="str">
        <f>IF(إدخال!F149=0,"",إدخال!F149)</f>
        <v/>
      </c>
    </row>
    <row r="153" spans="2:6">
      <c r="B153" s="134" t="str">
        <f>IF(إدخال!B150=0,"",إدخال!B150)</f>
        <v/>
      </c>
      <c r="C153" s="129">
        <f>IF(إدخال!C150=0,"",إدخال!C150)</f>
        <v>10</v>
      </c>
      <c r="D153" s="130" t="str">
        <f>IF(إدخال!D150=0,"",إدخال!D150)</f>
        <v/>
      </c>
      <c r="E153" s="131" t="str">
        <f>IF(إدخال!E150=0,"",إدخال!E150)</f>
        <v/>
      </c>
      <c r="F153" s="132" t="str">
        <f>IF(إدخال!F150=0,"",إدخال!F150)</f>
        <v/>
      </c>
    </row>
    <row r="154" spans="2:6">
      <c r="B154" s="128" t="str">
        <f>IF(إدخال!B151=0,"",إدخال!B151)</f>
        <v>تاريخ الدورة - 1</v>
      </c>
      <c r="C154" s="129">
        <f>IF(إدخال!C151=0,"",إدخال!C151)</f>
        <v>11</v>
      </c>
      <c r="D154" s="130" t="str">
        <f>IF(إدخال!D151=0,"",إدخال!D151)</f>
        <v/>
      </c>
      <c r="E154" s="131" t="str">
        <f>IF(إدخال!E151=0,"",إدخال!E151)</f>
        <v/>
      </c>
      <c r="F154" s="132" t="str">
        <f>IF(إدخال!F151=0,"",إدخال!F151)</f>
        <v/>
      </c>
    </row>
    <row r="155" spans="2:6">
      <c r="B155" s="128" t="str">
        <f>IF(إدخال!B152=0,"",إدخال!B152)</f>
        <v>1439/07/12</v>
      </c>
      <c r="C155" s="129">
        <f>IF(إدخال!C152=0,"",إدخال!C152)</f>
        <v>12</v>
      </c>
      <c r="D155" s="130" t="str">
        <f>IF(إدخال!D152=0,"",إدخال!D152)</f>
        <v/>
      </c>
      <c r="E155" s="131" t="str">
        <f>IF(إدخال!E152=0,"",إدخال!E152)</f>
        <v/>
      </c>
      <c r="F155" s="132" t="str">
        <f>IF(إدخال!F152=0,"",إدخال!F152)</f>
        <v/>
      </c>
    </row>
    <row r="156" spans="2:6">
      <c r="B156" s="135">
        <f>IF(إدخال!B153=0,"",إدخال!B153)</f>
        <v>43188</v>
      </c>
      <c r="C156" s="129">
        <f>IF(إدخال!C153=0,"",إدخال!C153)</f>
        <v>13</v>
      </c>
      <c r="D156" s="130" t="str">
        <f>IF(إدخال!D153=0,"",إدخال!D153)</f>
        <v/>
      </c>
      <c r="E156" s="131" t="str">
        <f>IF(إدخال!E153=0,"",إدخال!E153)</f>
        <v/>
      </c>
      <c r="F156" s="132" t="str">
        <f>IF(إدخال!F153=0,"",إدخال!F153)</f>
        <v/>
      </c>
    </row>
    <row r="157" spans="2:6">
      <c r="B157" s="134" t="str">
        <f>IF(إدخال!B154=0,"",إدخال!B154)</f>
        <v/>
      </c>
      <c r="C157" s="129">
        <f>IF(إدخال!C154=0,"",إدخال!C154)</f>
        <v>14</v>
      </c>
      <c r="D157" s="130" t="str">
        <f>IF(إدخال!D154=0,"",إدخال!D154)</f>
        <v/>
      </c>
      <c r="E157" s="131" t="str">
        <f>IF(إدخال!E154=0,"",إدخال!E154)</f>
        <v/>
      </c>
      <c r="F157" s="132" t="str">
        <f>IF(إدخال!F154=0,"",إدخال!F154)</f>
        <v/>
      </c>
    </row>
    <row r="158" spans="2:6">
      <c r="B158" s="128" t="str">
        <f>IF(إدخال!B155=0,"",إدخال!B155)</f>
        <v>تاريخ الدورة - 2</v>
      </c>
      <c r="C158" s="129">
        <f>IF(إدخال!C155=0,"",إدخال!C155)</f>
        <v>15</v>
      </c>
      <c r="D158" s="130" t="str">
        <f>IF(إدخال!D155=0,"",إدخال!D155)</f>
        <v/>
      </c>
      <c r="E158" s="131" t="str">
        <f>IF(إدخال!E155=0,"",إدخال!E155)</f>
        <v/>
      </c>
      <c r="F158" s="132" t="str">
        <f>IF(إدخال!F155=0,"",إدخال!F155)</f>
        <v/>
      </c>
    </row>
    <row r="159" spans="2:6">
      <c r="B159" s="128" t="str">
        <f>IF(إدخال!B156=0,"",إدخال!B156)</f>
        <v/>
      </c>
      <c r="C159" s="129">
        <f>IF(إدخال!C156=0,"",إدخال!C156)</f>
        <v>16</v>
      </c>
      <c r="D159" s="130" t="str">
        <f>IF(إدخال!D156=0,"",إدخال!D156)</f>
        <v/>
      </c>
      <c r="E159" s="131" t="str">
        <f>IF(إدخال!E156=0,"",إدخال!E156)</f>
        <v/>
      </c>
      <c r="F159" s="132" t="str">
        <f>IF(إدخال!F156=0,"",إدخال!F156)</f>
        <v/>
      </c>
    </row>
    <row r="160" spans="2:6">
      <c r="B160" s="135" t="str">
        <f>IF(إدخال!B157=0,"",إدخال!B157)</f>
        <v/>
      </c>
      <c r="C160" s="129">
        <f>IF(إدخال!C157=0,"",إدخال!C157)</f>
        <v>17</v>
      </c>
      <c r="D160" s="130" t="str">
        <f>IF(إدخال!D157=0,"",إدخال!D157)</f>
        <v/>
      </c>
      <c r="E160" s="131" t="str">
        <f>IF(إدخال!E157=0,"",إدخال!E157)</f>
        <v/>
      </c>
      <c r="F160" s="132" t="str">
        <f>IF(إدخال!F157=0,"",إدخال!F157)</f>
        <v/>
      </c>
    </row>
    <row r="161" spans="2:6">
      <c r="B161" s="128" t="str">
        <f>IF(إدخال!B158=0,"",إدخال!B158)</f>
        <v/>
      </c>
      <c r="C161" s="129">
        <f>IF(إدخال!C158=0,"",إدخال!C158)</f>
        <v>18</v>
      </c>
      <c r="D161" s="130" t="str">
        <f>IF(إدخال!D158=0,"",إدخال!D158)</f>
        <v/>
      </c>
      <c r="E161" s="131" t="str">
        <f>IF(إدخال!E158=0,"",إدخال!E158)</f>
        <v/>
      </c>
      <c r="F161" s="132" t="str">
        <f>IF(إدخال!F158=0,"",إدخال!F158)</f>
        <v/>
      </c>
    </row>
    <row r="162" spans="2:6">
      <c r="B162" s="128" t="str">
        <f>IF(إدخال!B159=0,"",إدخال!B159)</f>
        <v/>
      </c>
      <c r="C162" s="129">
        <f>IF(إدخال!C159=0,"",إدخال!C159)</f>
        <v>19</v>
      </c>
      <c r="D162" s="130" t="str">
        <f>IF(إدخال!D159=0,"",إدخال!D159)</f>
        <v/>
      </c>
      <c r="E162" s="131" t="str">
        <f>IF(إدخال!E159=0,"",إدخال!E159)</f>
        <v/>
      </c>
      <c r="F162" s="132" t="str">
        <f>IF(إدخال!F159=0,"",إدخال!F159)</f>
        <v/>
      </c>
    </row>
    <row r="163" spans="2:6" ht="16.5" thickBot="1">
      <c r="B163" s="136" t="str">
        <f>IF(إدخال!B160=0,"",إدخال!B160)</f>
        <v/>
      </c>
      <c r="C163" s="137">
        <f>IF(إدخال!C160=0,"",إدخال!C160)</f>
        <v>20</v>
      </c>
      <c r="D163" s="138" t="str">
        <f>IF(إدخال!D160=0,"",إدخال!D160)</f>
        <v/>
      </c>
      <c r="E163" s="139" t="str">
        <f>IF(إدخال!E160=0,"",إدخال!E160)</f>
        <v/>
      </c>
      <c r="F163" s="140" t="str">
        <f>IF(إدخال!F160=0,"",إدخال!F160)</f>
        <v/>
      </c>
    </row>
    <row r="164" spans="2:6">
      <c r="D164" s="119"/>
    </row>
    <row r="165" spans="2:6" ht="16.5" thickBot="1">
      <c r="D165" s="119"/>
    </row>
    <row r="166" spans="2:6" ht="16.5" thickBot="1">
      <c r="B166" s="120" t="str">
        <f>IF(إدخال!B162=0,"",إدخال!B162)</f>
        <v>تـاريــخ عـقــد الــدورة</v>
      </c>
      <c r="C166" s="121" t="str">
        <f>IF(إدخال!C162=0,"",إدخال!C162)</f>
        <v>عـدد</v>
      </c>
      <c r="D166" s="121" t="str">
        <f>IF(إدخال!D162=0,"",إدخال!D162)</f>
        <v>الـــــــــرتـــــبـــــــــــة</v>
      </c>
      <c r="E166" s="121" t="str">
        <f>IF(إدخال!E162=0,"",إدخال!E162)</f>
        <v>الــــرقـــــــم</v>
      </c>
      <c r="F166" s="122" t="str">
        <f>IF(إدخال!F162=0,"",إدخال!F162)</f>
        <v>أســـــمــــــــــاء الــمــــرشـــحــــــيــن</v>
      </c>
    </row>
    <row r="167" spans="2:6">
      <c r="B167" s="123" t="str">
        <f>IF(إدخال!B163=0,"",إدخال!B163)</f>
        <v/>
      </c>
      <c r="C167" s="124">
        <f>IF(إدخال!C163=0,"",إدخال!C163)</f>
        <v>1</v>
      </c>
      <c r="D167" s="125" t="str">
        <f>IF(إدخال!D163=0,"",إدخال!D163)</f>
        <v/>
      </c>
      <c r="E167" s="126" t="str">
        <f>IF(إدخال!E163=0,"",إدخال!E163)</f>
        <v/>
      </c>
      <c r="F167" s="127" t="str">
        <f>IF(إدخال!F163=0,"",إدخال!F163)</f>
        <v/>
      </c>
    </row>
    <row r="168" spans="2:6">
      <c r="B168" s="128" t="str">
        <f>IF(إدخال!B164=0,"",إدخال!B164)</f>
        <v>شهر</v>
      </c>
      <c r="C168" s="129">
        <f>IF(إدخال!C164=0,"",إدخال!C164)</f>
        <v>2</v>
      </c>
      <c r="D168" s="130" t="str">
        <f>IF(إدخال!D164=0,"",إدخال!D164)</f>
        <v/>
      </c>
      <c r="E168" s="131" t="str">
        <f>IF(إدخال!E164=0,"",إدخال!E164)</f>
        <v/>
      </c>
      <c r="F168" s="132" t="str">
        <f>IF(إدخال!F164=0,"",إدخال!F164)</f>
        <v/>
      </c>
    </row>
    <row r="169" spans="2:6">
      <c r="B169" s="133">
        <f>IF(إدخال!B165=0,"",إدخال!B165)</f>
        <v>8</v>
      </c>
      <c r="C169" s="129">
        <f>IF(إدخال!C165=0,"",إدخال!C165)</f>
        <v>3</v>
      </c>
      <c r="D169" s="130" t="str">
        <f>IF(إدخال!D165=0,"",إدخال!D165)</f>
        <v/>
      </c>
      <c r="E169" s="131" t="str">
        <f>IF(إدخال!E165=0,"",إدخال!E165)</f>
        <v/>
      </c>
      <c r="F169" s="132" t="str">
        <f>IF(إدخال!F165=0,"",إدخال!F165)</f>
        <v/>
      </c>
    </row>
    <row r="170" spans="2:6">
      <c r="B170" s="134" t="str">
        <f>IF(إدخال!B166=0,"",إدخال!B166)</f>
        <v>عدد الدورات</v>
      </c>
      <c r="C170" s="129">
        <f>IF(إدخال!C166=0,"",إدخال!C166)</f>
        <v>4</v>
      </c>
      <c r="D170" s="130" t="str">
        <f>IF(إدخال!D166=0,"",إدخال!D166)</f>
        <v/>
      </c>
      <c r="E170" s="131" t="str">
        <f>IF(إدخال!E166=0,"",إدخال!E166)</f>
        <v/>
      </c>
      <c r="F170" s="132" t="str">
        <f>IF(إدخال!F166=0,"",إدخال!F166)</f>
        <v/>
      </c>
    </row>
    <row r="171" spans="2:6">
      <c r="B171" s="133">
        <f>IF(إدخال!B167=0,"",إدخال!B167)</f>
        <v>2</v>
      </c>
      <c r="C171" s="129">
        <f>IF(إدخال!C167=0,"",إدخال!C167)</f>
        <v>5</v>
      </c>
      <c r="D171" s="130" t="str">
        <f>IF(إدخال!D167=0,"",إدخال!D167)</f>
        <v/>
      </c>
      <c r="E171" s="131" t="str">
        <f>IF(إدخال!E167=0,"",إدخال!E167)</f>
        <v/>
      </c>
      <c r="F171" s="132" t="str">
        <f>IF(إدخال!F167=0,"",إدخال!F167)</f>
        <v/>
      </c>
    </row>
    <row r="172" spans="2:6">
      <c r="B172" s="134" t="str">
        <f>IF(إدخال!B168=0,"",إدخال!B168)</f>
        <v>المدة</v>
      </c>
      <c r="C172" s="129">
        <f>IF(إدخال!C168=0,"",إدخال!C168)</f>
        <v>6</v>
      </c>
      <c r="D172" s="130" t="str">
        <f>IF(إدخال!D168=0,"",إدخال!D168)</f>
        <v/>
      </c>
      <c r="E172" s="131" t="str">
        <f>IF(إدخال!E168=0,"",إدخال!E168)</f>
        <v/>
      </c>
      <c r="F172" s="132" t="str">
        <f>IF(إدخال!F168=0,"",إدخال!F168)</f>
        <v/>
      </c>
    </row>
    <row r="173" spans="2:6">
      <c r="B173" s="133" t="str">
        <f>IF(إدخال!B169=0,"",إدخال!B169)</f>
        <v>3 اسابيع</v>
      </c>
      <c r="C173" s="129">
        <f>IF(إدخال!C169=0,"",إدخال!C169)</f>
        <v>7</v>
      </c>
      <c r="D173" s="130" t="str">
        <f>IF(إدخال!D169=0,"",إدخال!D169)</f>
        <v/>
      </c>
      <c r="E173" s="131" t="str">
        <f>IF(إدخال!E169=0,"",إدخال!E169)</f>
        <v/>
      </c>
      <c r="F173" s="132" t="str">
        <f>IF(إدخال!F169=0,"",إدخال!F169)</f>
        <v/>
      </c>
    </row>
    <row r="174" spans="2:6">
      <c r="B174" s="134" t="str">
        <f>IF(إدخال!B170=0,"",إدخال!B170)</f>
        <v>عدد الأيام</v>
      </c>
      <c r="C174" s="129">
        <f>IF(إدخال!C170=0,"",إدخال!C170)</f>
        <v>8</v>
      </c>
      <c r="D174" s="130" t="str">
        <f>IF(إدخال!D170=0,"",إدخال!D170)</f>
        <v/>
      </c>
      <c r="E174" s="131" t="str">
        <f>IF(إدخال!E170=0,"",إدخال!E170)</f>
        <v/>
      </c>
      <c r="F174" s="132" t="str">
        <f>IF(إدخال!F170=0,"",إدخال!F170)</f>
        <v/>
      </c>
    </row>
    <row r="175" spans="2:6">
      <c r="B175" s="133">
        <f>IF(إدخال!B171=0,"",إدخال!B171)</f>
        <v>21</v>
      </c>
      <c r="C175" s="129">
        <f>IF(إدخال!C171=0,"",إدخال!C171)</f>
        <v>9</v>
      </c>
      <c r="D175" s="130" t="str">
        <f>IF(إدخال!D171=0,"",إدخال!D171)</f>
        <v/>
      </c>
      <c r="E175" s="131" t="str">
        <f>IF(إدخال!E171=0,"",إدخال!E171)</f>
        <v/>
      </c>
      <c r="F175" s="132" t="str">
        <f>IF(إدخال!F171=0,"",إدخال!F171)</f>
        <v/>
      </c>
    </row>
    <row r="176" spans="2:6">
      <c r="B176" s="134" t="str">
        <f>IF(إدخال!B172=0,"",إدخال!B172)</f>
        <v/>
      </c>
      <c r="C176" s="129">
        <f>IF(إدخال!C172=0,"",إدخال!C172)</f>
        <v>10</v>
      </c>
      <c r="D176" s="130" t="str">
        <f>IF(إدخال!D172=0,"",إدخال!D172)</f>
        <v/>
      </c>
      <c r="E176" s="131" t="str">
        <f>IF(إدخال!E172=0,"",إدخال!E172)</f>
        <v/>
      </c>
      <c r="F176" s="132" t="str">
        <f>IF(إدخال!F172=0,"",إدخال!F172)</f>
        <v/>
      </c>
    </row>
    <row r="177" spans="2:6">
      <c r="B177" s="128" t="str">
        <f>IF(إدخال!B173=0,"",إدخال!B173)</f>
        <v>تاريخ الدورة - 1</v>
      </c>
      <c r="C177" s="129">
        <f>IF(إدخال!C173=0,"",إدخال!C173)</f>
        <v>11</v>
      </c>
      <c r="D177" s="130" t="str">
        <f>IF(إدخال!D173=0,"",إدخال!D173)</f>
        <v/>
      </c>
      <c r="E177" s="131" t="str">
        <f>IF(إدخال!E173=0,"",إدخال!E173)</f>
        <v/>
      </c>
      <c r="F177" s="132" t="str">
        <f>IF(إدخال!F173=0,"",إدخال!F173)</f>
        <v/>
      </c>
    </row>
    <row r="178" spans="2:6">
      <c r="B178" s="128" t="str">
        <f>IF(إدخال!B174=0,"",إدخال!B174)</f>
        <v>1439/08/06</v>
      </c>
      <c r="C178" s="129">
        <f>IF(إدخال!C174=0,"",إدخال!C174)</f>
        <v>12</v>
      </c>
      <c r="D178" s="130" t="str">
        <f>IF(إدخال!D174=0,"",إدخال!D174)</f>
        <v/>
      </c>
      <c r="E178" s="131" t="str">
        <f>IF(إدخال!E174=0,"",إدخال!E174)</f>
        <v/>
      </c>
      <c r="F178" s="132" t="str">
        <f>IF(إدخال!F174=0,"",إدخال!F174)</f>
        <v/>
      </c>
    </row>
    <row r="179" spans="2:6">
      <c r="B179" s="135">
        <f>IF(إدخال!B175=0,"",إدخال!B175)</f>
        <v>43212</v>
      </c>
      <c r="C179" s="129">
        <f>IF(إدخال!C175=0,"",إدخال!C175)</f>
        <v>13</v>
      </c>
      <c r="D179" s="130" t="str">
        <f>IF(إدخال!D175=0,"",إدخال!D175)</f>
        <v/>
      </c>
      <c r="E179" s="131" t="str">
        <f>IF(إدخال!E175=0,"",إدخال!E175)</f>
        <v/>
      </c>
      <c r="F179" s="132" t="str">
        <f>IF(إدخال!F175=0,"",إدخال!F175)</f>
        <v/>
      </c>
    </row>
    <row r="180" spans="2:6">
      <c r="B180" s="134" t="str">
        <f>IF(إدخال!B176=0,"",إدخال!B176)</f>
        <v/>
      </c>
      <c r="C180" s="129">
        <f>IF(إدخال!C176=0,"",إدخال!C176)</f>
        <v>14</v>
      </c>
      <c r="D180" s="130" t="str">
        <f>IF(إدخال!D176=0,"",إدخال!D176)</f>
        <v/>
      </c>
      <c r="E180" s="131" t="str">
        <f>IF(إدخال!E176=0,"",إدخال!E176)</f>
        <v/>
      </c>
      <c r="F180" s="132" t="str">
        <f>IF(إدخال!F176=0,"",إدخال!F176)</f>
        <v/>
      </c>
    </row>
    <row r="181" spans="2:6">
      <c r="B181" s="128" t="str">
        <f>IF(إدخال!B177=0,"",إدخال!B177)</f>
        <v>تاريخ الدورة - 2</v>
      </c>
      <c r="C181" s="129">
        <f>IF(إدخال!C177=0,"",إدخال!C177)</f>
        <v>15</v>
      </c>
      <c r="D181" s="130" t="str">
        <f>IF(إدخال!D177=0,"",إدخال!D177)</f>
        <v/>
      </c>
      <c r="E181" s="131" t="str">
        <f>IF(إدخال!E177=0,"",إدخال!E177)</f>
        <v/>
      </c>
      <c r="F181" s="132" t="str">
        <f>IF(إدخال!F177=0,"",إدخال!F177)</f>
        <v/>
      </c>
    </row>
    <row r="182" spans="2:6">
      <c r="B182" s="128" t="str">
        <f>IF(إدخال!B178=0,"",إدخال!B178)</f>
        <v>1439/08/10</v>
      </c>
      <c r="C182" s="129">
        <f>IF(إدخال!C178=0,"",إدخال!C178)</f>
        <v>16</v>
      </c>
      <c r="D182" s="130" t="str">
        <f>IF(إدخال!D178=0,"",إدخال!D178)</f>
        <v/>
      </c>
      <c r="E182" s="131" t="str">
        <f>IF(إدخال!E178=0,"",إدخال!E178)</f>
        <v/>
      </c>
      <c r="F182" s="132" t="str">
        <f>IF(إدخال!F178=0,"",إدخال!F178)</f>
        <v/>
      </c>
    </row>
    <row r="183" spans="2:6">
      <c r="B183" s="135">
        <f>IF(إدخال!B179=0,"",إدخال!B179)</f>
        <v>43216</v>
      </c>
      <c r="C183" s="129">
        <f>IF(إدخال!C179=0,"",إدخال!C179)</f>
        <v>17</v>
      </c>
      <c r="D183" s="130" t="str">
        <f>IF(إدخال!D179=0,"",إدخال!D179)</f>
        <v/>
      </c>
      <c r="E183" s="131" t="str">
        <f>IF(إدخال!E179=0,"",إدخال!E179)</f>
        <v/>
      </c>
      <c r="F183" s="132" t="str">
        <f>IF(إدخال!F179=0,"",إدخال!F179)</f>
        <v/>
      </c>
    </row>
    <row r="184" spans="2:6">
      <c r="B184" s="128" t="str">
        <f>IF(إدخال!B180=0,"",إدخال!B180)</f>
        <v/>
      </c>
      <c r="C184" s="129">
        <f>IF(إدخال!C180=0,"",إدخال!C180)</f>
        <v>18</v>
      </c>
      <c r="D184" s="130" t="str">
        <f>IF(إدخال!D180=0,"",إدخال!D180)</f>
        <v/>
      </c>
      <c r="E184" s="131" t="str">
        <f>IF(إدخال!E180=0,"",إدخال!E180)</f>
        <v/>
      </c>
      <c r="F184" s="132" t="str">
        <f>IF(إدخال!F180=0,"",إدخال!F180)</f>
        <v/>
      </c>
    </row>
    <row r="185" spans="2:6">
      <c r="B185" s="128" t="str">
        <f>IF(إدخال!B181=0,"",إدخال!B181)</f>
        <v/>
      </c>
      <c r="C185" s="129">
        <f>IF(إدخال!C181=0,"",إدخال!C181)</f>
        <v>19</v>
      </c>
      <c r="D185" s="130" t="str">
        <f>IF(إدخال!D181=0,"",إدخال!D181)</f>
        <v/>
      </c>
      <c r="E185" s="131" t="str">
        <f>IF(إدخال!E181=0,"",إدخال!E181)</f>
        <v/>
      </c>
      <c r="F185" s="132" t="str">
        <f>IF(إدخال!F181=0,"",إدخال!F181)</f>
        <v/>
      </c>
    </row>
    <row r="186" spans="2:6" ht="16.5" thickBot="1">
      <c r="B186" s="136" t="str">
        <f>IF(إدخال!B182=0,"",إدخال!B182)</f>
        <v/>
      </c>
      <c r="C186" s="137">
        <f>IF(إدخال!C182=0,"",إدخال!C182)</f>
        <v>20</v>
      </c>
      <c r="D186" s="138" t="str">
        <f>IF(إدخال!D182=0,"",إدخال!D182)</f>
        <v/>
      </c>
      <c r="E186" s="139" t="str">
        <f>IF(إدخال!E182=0,"",إدخال!E182)</f>
        <v/>
      </c>
      <c r="F186" s="140" t="str">
        <f>IF(إدخال!F182=0,"",إدخال!F182)</f>
        <v/>
      </c>
    </row>
    <row r="188" spans="2:6" ht="16.5" thickBot="1"/>
    <row r="189" spans="2:6" ht="16.5" thickBot="1">
      <c r="B189" s="196" t="str">
        <f>IF(إدخال!B185=0,"",إدخال!B185)</f>
        <v>الحاسبات الشخصية وتطبيقاتا (15149)</v>
      </c>
      <c r="C189" s="197"/>
      <c r="D189" s="197"/>
      <c r="E189" s="197"/>
      <c r="F189" s="198"/>
    </row>
    <row r="190" spans="2:6" ht="16.5" thickBot="1">
      <c r="B190" s="120" t="str">
        <f>IF(إدخال!B186=0,"",إدخال!B186)</f>
        <v>تـاريــخ عـقــد الــدورة</v>
      </c>
      <c r="C190" s="121" t="str">
        <f>IF(إدخال!C186=0,"",إدخال!C186)</f>
        <v>عـدد</v>
      </c>
      <c r="D190" s="121" t="str">
        <f>IF(إدخال!D186=0,"",إدخال!D186)</f>
        <v>الـــــــــرتـــــبـــــــــــة</v>
      </c>
      <c r="E190" s="121" t="str">
        <f>IF(إدخال!E186=0,"",إدخال!E186)</f>
        <v>الــــرقـــــــم</v>
      </c>
      <c r="F190" s="122" t="str">
        <f>IF(إدخال!F186=0,"",إدخال!F186)</f>
        <v>أســـــمــــــــــاء الــمــــرشـــحــــــيــن</v>
      </c>
    </row>
    <row r="191" spans="2:6">
      <c r="B191" s="123" t="str">
        <f>IF(إدخال!B187=0,"",إدخال!B187)</f>
        <v/>
      </c>
      <c r="C191" s="124">
        <f>IF(إدخال!C187=0,"",إدخال!C187)</f>
        <v>1</v>
      </c>
      <c r="D191" s="125" t="str">
        <f>IF(إدخال!D187=0,"",إدخال!D187)</f>
        <v/>
      </c>
      <c r="E191" s="126" t="str">
        <f>IF(إدخال!E187=0,"",إدخال!E187)</f>
        <v/>
      </c>
      <c r="F191" s="127" t="str">
        <f>IF(إدخال!F187=0,"",إدخال!F187)</f>
        <v/>
      </c>
    </row>
    <row r="192" spans="2:6">
      <c r="B192" s="128" t="str">
        <f>IF(إدخال!B188=0,"",إدخال!B188)</f>
        <v>شهر</v>
      </c>
      <c r="C192" s="129">
        <f>IF(إدخال!C188=0,"",إدخال!C188)</f>
        <v>2</v>
      </c>
      <c r="D192" s="130" t="str">
        <f>IF(إدخال!D188=0,"",إدخال!D188)</f>
        <v/>
      </c>
      <c r="E192" s="131" t="str">
        <f>IF(إدخال!E188=0,"",إدخال!E188)</f>
        <v/>
      </c>
      <c r="F192" s="132" t="str">
        <f>IF(إدخال!F188=0,"",إدخال!F188)</f>
        <v/>
      </c>
    </row>
    <row r="193" spans="2:6">
      <c r="B193" s="133">
        <f>IF(إدخال!B189=0,"",إدخال!B189)</f>
        <v>9</v>
      </c>
      <c r="C193" s="129">
        <f>IF(إدخال!C189=0,"",إدخال!C189)</f>
        <v>3</v>
      </c>
      <c r="D193" s="130" t="str">
        <f>IF(إدخال!D189=0,"",إدخال!D189)</f>
        <v/>
      </c>
      <c r="E193" s="131" t="str">
        <f>IF(إدخال!E189=0,"",إدخال!E189)</f>
        <v/>
      </c>
      <c r="F193" s="132" t="str">
        <f>IF(إدخال!F189=0,"",إدخال!F189)</f>
        <v/>
      </c>
    </row>
    <row r="194" spans="2:6">
      <c r="B194" s="134" t="str">
        <f>IF(إدخال!B190=0,"",إدخال!B190)</f>
        <v>عدد الدورات</v>
      </c>
      <c r="C194" s="129">
        <f>IF(إدخال!C190=0,"",إدخال!C190)</f>
        <v>4</v>
      </c>
      <c r="D194" s="130" t="str">
        <f>IF(إدخال!D190=0,"",إدخال!D190)</f>
        <v/>
      </c>
      <c r="E194" s="131" t="str">
        <f>IF(إدخال!E190=0,"",إدخال!E190)</f>
        <v/>
      </c>
      <c r="F194" s="132" t="str">
        <f>IF(إدخال!F190=0,"",إدخال!F190)</f>
        <v/>
      </c>
    </row>
    <row r="195" spans="2:6">
      <c r="B195" s="133" t="str">
        <f>IF(إدخال!B191=0,"",إدخال!B191)</f>
        <v/>
      </c>
      <c r="C195" s="129">
        <f>IF(إدخال!C191=0,"",إدخال!C191)</f>
        <v>5</v>
      </c>
      <c r="D195" s="130" t="str">
        <f>IF(إدخال!D191=0,"",إدخال!D191)</f>
        <v/>
      </c>
      <c r="E195" s="131" t="str">
        <f>IF(إدخال!E191=0,"",إدخال!E191)</f>
        <v/>
      </c>
      <c r="F195" s="132" t="str">
        <f>IF(إدخال!F191=0,"",إدخال!F191)</f>
        <v/>
      </c>
    </row>
    <row r="196" spans="2:6">
      <c r="B196" s="134" t="str">
        <f>IF(إدخال!B192=0,"",إدخال!B192)</f>
        <v>المدة</v>
      </c>
      <c r="C196" s="129">
        <f>IF(إدخال!C192=0,"",إدخال!C192)</f>
        <v>6</v>
      </c>
      <c r="D196" s="130" t="str">
        <f>IF(إدخال!D192=0,"",إدخال!D192)</f>
        <v/>
      </c>
      <c r="E196" s="131" t="str">
        <f>IF(إدخال!E192=0,"",إدخال!E192)</f>
        <v/>
      </c>
      <c r="F196" s="132" t="str">
        <f>IF(إدخال!F192=0,"",إدخال!F192)</f>
        <v/>
      </c>
    </row>
    <row r="197" spans="2:6">
      <c r="B197" s="133" t="str">
        <f>IF(إدخال!B193=0,"",إدخال!B193)</f>
        <v>3 اسابيع</v>
      </c>
      <c r="C197" s="129">
        <f>IF(إدخال!C193=0,"",إدخال!C193)</f>
        <v>7</v>
      </c>
      <c r="D197" s="130" t="str">
        <f>IF(إدخال!D193=0,"",إدخال!D193)</f>
        <v/>
      </c>
      <c r="E197" s="131" t="str">
        <f>IF(إدخال!E193=0,"",إدخال!E193)</f>
        <v/>
      </c>
      <c r="F197" s="132" t="str">
        <f>IF(إدخال!F193=0,"",إدخال!F193)</f>
        <v/>
      </c>
    </row>
    <row r="198" spans="2:6">
      <c r="B198" s="134" t="str">
        <f>IF(إدخال!B194=0,"",إدخال!B194)</f>
        <v>عدد الأيام</v>
      </c>
      <c r="C198" s="129">
        <f>IF(إدخال!C194=0,"",إدخال!C194)</f>
        <v>8</v>
      </c>
      <c r="D198" s="130" t="str">
        <f>IF(إدخال!D194=0,"",إدخال!D194)</f>
        <v/>
      </c>
      <c r="E198" s="131" t="str">
        <f>IF(إدخال!E194=0,"",إدخال!E194)</f>
        <v/>
      </c>
      <c r="F198" s="132" t="str">
        <f>IF(إدخال!F194=0,"",إدخال!F194)</f>
        <v/>
      </c>
    </row>
    <row r="199" spans="2:6">
      <c r="B199" s="133">
        <f>IF(إدخال!B195=0,"",إدخال!B195)</f>
        <v>21</v>
      </c>
      <c r="C199" s="129">
        <f>IF(إدخال!C195=0,"",إدخال!C195)</f>
        <v>9</v>
      </c>
      <c r="D199" s="130" t="str">
        <f>IF(إدخال!D195=0,"",إدخال!D195)</f>
        <v/>
      </c>
      <c r="E199" s="131" t="str">
        <f>IF(إدخال!E195=0,"",إدخال!E195)</f>
        <v/>
      </c>
      <c r="F199" s="132" t="str">
        <f>IF(إدخال!F195=0,"",إدخال!F195)</f>
        <v/>
      </c>
    </row>
    <row r="200" spans="2:6">
      <c r="B200" s="134" t="str">
        <f>IF(إدخال!B196=0,"",إدخال!B196)</f>
        <v/>
      </c>
      <c r="C200" s="129">
        <f>IF(إدخال!C196=0,"",إدخال!C196)</f>
        <v>10</v>
      </c>
      <c r="D200" s="130" t="str">
        <f>IF(إدخال!D196=0,"",إدخال!D196)</f>
        <v/>
      </c>
      <c r="E200" s="131" t="str">
        <f>IF(إدخال!E196=0,"",إدخال!E196)</f>
        <v/>
      </c>
      <c r="F200" s="132" t="str">
        <f>IF(إدخال!F196=0,"",إدخال!F196)</f>
        <v/>
      </c>
    </row>
    <row r="201" spans="2:6">
      <c r="B201" s="128" t="str">
        <f>IF(إدخال!B197=0,"",إدخال!B197)</f>
        <v>تاريخ الدورة - 1</v>
      </c>
      <c r="C201" s="129">
        <f>IF(إدخال!C197=0,"",إدخال!C197)</f>
        <v>11</v>
      </c>
      <c r="D201" s="130" t="str">
        <f>IF(إدخال!D197=0,"",إدخال!D197)</f>
        <v/>
      </c>
      <c r="E201" s="131" t="str">
        <f>IF(إدخال!E197=0,"",إدخال!E197)</f>
        <v/>
      </c>
      <c r="F201" s="132" t="str">
        <f>IF(إدخال!F197=0,"",إدخال!F197)</f>
        <v/>
      </c>
    </row>
    <row r="202" spans="2:6">
      <c r="B202" s="128" t="str">
        <f>IF(إدخال!B198=0,"",إدخال!B198)</f>
        <v/>
      </c>
      <c r="C202" s="129">
        <f>IF(إدخال!C198=0,"",إدخال!C198)</f>
        <v>12</v>
      </c>
      <c r="D202" s="130" t="str">
        <f>IF(إدخال!D198=0,"",إدخال!D198)</f>
        <v/>
      </c>
      <c r="E202" s="131" t="str">
        <f>IF(إدخال!E198=0,"",إدخال!E198)</f>
        <v/>
      </c>
      <c r="F202" s="132" t="str">
        <f>IF(إدخال!F198=0,"",إدخال!F198)</f>
        <v/>
      </c>
    </row>
    <row r="203" spans="2:6">
      <c r="B203" s="135" t="str">
        <f>IF(إدخال!B199=0,"",إدخال!B199)</f>
        <v/>
      </c>
      <c r="C203" s="129">
        <f>IF(إدخال!C199=0,"",إدخال!C199)</f>
        <v>13</v>
      </c>
      <c r="D203" s="130" t="str">
        <f>IF(إدخال!D199=0,"",إدخال!D199)</f>
        <v/>
      </c>
      <c r="E203" s="131" t="str">
        <f>IF(إدخال!E199=0,"",إدخال!E199)</f>
        <v/>
      </c>
      <c r="F203" s="132" t="str">
        <f>IF(إدخال!F199=0,"",إدخال!F199)</f>
        <v/>
      </c>
    </row>
    <row r="204" spans="2:6">
      <c r="B204" s="134" t="str">
        <f>IF(إدخال!B200=0,"",إدخال!B200)</f>
        <v/>
      </c>
      <c r="C204" s="129">
        <f>IF(إدخال!C200=0,"",إدخال!C200)</f>
        <v>14</v>
      </c>
      <c r="D204" s="130" t="str">
        <f>IF(إدخال!D200=0,"",إدخال!D200)</f>
        <v/>
      </c>
      <c r="E204" s="131" t="str">
        <f>IF(إدخال!E200=0,"",إدخال!E200)</f>
        <v/>
      </c>
      <c r="F204" s="132" t="str">
        <f>IF(إدخال!F200=0,"",إدخال!F200)</f>
        <v/>
      </c>
    </row>
    <row r="205" spans="2:6">
      <c r="B205" s="128" t="str">
        <f>IF(إدخال!B201=0,"",إدخال!B201)</f>
        <v>تاريخ الدورة - 2</v>
      </c>
      <c r="C205" s="129">
        <f>IF(إدخال!C201=0,"",إدخال!C201)</f>
        <v>15</v>
      </c>
      <c r="D205" s="130" t="str">
        <f>IF(إدخال!D201=0,"",إدخال!D201)</f>
        <v/>
      </c>
      <c r="E205" s="131" t="str">
        <f>IF(إدخال!E201=0,"",إدخال!E201)</f>
        <v/>
      </c>
      <c r="F205" s="132" t="str">
        <f>IF(إدخال!F201=0,"",إدخال!F201)</f>
        <v/>
      </c>
    </row>
    <row r="206" spans="2:6">
      <c r="B206" s="128" t="str">
        <f>IF(إدخال!B202=0,"",إدخال!B202)</f>
        <v/>
      </c>
      <c r="C206" s="129">
        <f>IF(إدخال!C202=0,"",إدخال!C202)</f>
        <v>16</v>
      </c>
      <c r="D206" s="130" t="str">
        <f>IF(إدخال!D202=0,"",إدخال!D202)</f>
        <v/>
      </c>
      <c r="E206" s="131" t="str">
        <f>IF(إدخال!E202=0,"",إدخال!E202)</f>
        <v/>
      </c>
      <c r="F206" s="132" t="str">
        <f>IF(إدخال!F202=0,"",إدخال!F202)</f>
        <v/>
      </c>
    </row>
    <row r="207" spans="2:6">
      <c r="B207" s="135" t="str">
        <f>IF(إدخال!B203=0,"",إدخال!B203)</f>
        <v/>
      </c>
      <c r="C207" s="129">
        <f>IF(إدخال!C203=0,"",إدخال!C203)</f>
        <v>17</v>
      </c>
      <c r="D207" s="130" t="str">
        <f>IF(إدخال!D203=0,"",إدخال!D203)</f>
        <v/>
      </c>
      <c r="E207" s="131" t="str">
        <f>IF(إدخال!E203=0,"",إدخال!E203)</f>
        <v/>
      </c>
      <c r="F207" s="132" t="str">
        <f>IF(إدخال!F203=0,"",إدخال!F203)</f>
        <v/>
      </c>
    </row>
    <row r="208" spans="2:6">
      <c r="B208" s="128" t="str">
        <f>IF(إدخال!B204=0,"",إدخال!B204)</f>
        <v/>
      </c>
      <c r="C208" s="129">
        <f>IF(إدخال!C204=0,"",إدخال!C204)</f>
        <v>18</v>
      </c>
      <c r="D208" s="130" t="str">
        <f>IF(إدخال!D204=0,"",إدخال!D204)</f>
        <v/>
      </c>
      <c r="E208" s="131" t="str">
        <f>IF(إدخال!E204=0,"",إدخال!E204)</f>
        <v/>
      </c>
      <c r="F208" s="132" t="str">
        <f>IF(إدخال!F204=0,"",إدخال!F204)</f>
        <v/>
      </c>
    </row>
    <row r="209" spans="2:6">
      <c r="B209" s="128" t="str">
        <f>IF(إدخال!B205=0,"",إدخال!B205)</f>
        <v/>
      </c>
      <c r="C209" s="129">
        <f>IF(إدخال!C205=0,"",إدخال!C205)</f>
        <v>19</v>
      </c>
      <c r="D209" s="130" t="str">
        <f>IF(إدخال!D205=0,"",إدخال!D205)</f>
        <v/>
      </c>
      <c r="E209" s="131" t="str">
        <f>IF(إدخال!E205=0,"",إدخال!E205)</f>
        <v/>
      </c>
      <c r="F209" s="132" t="str">
        <f>IF(إدخال!F205=0,"",إدخال!F205)</f>
        <v/>
      </c>
    </row>
    <row r="210" spans="2:6" ht="16.5" thickBot="1">
      <c r="B210" s="136" t="str">
        <f>IF(إدخال!B206=0,"",إدخال!B206)</f>
        <v/>
      </c>
      <c r="C210" s="137">
        <f>IF(إدخال!C206=0,"",إدخال!C206)</f>
        <v>20</v>
      </c>
      <c r="D210" s="138" t="str">
        <f>IF(إدخال!D206=0,"",إدخال!D206)</f>
        <v/>
      </c>
      <c r="E210" s="139" t="str">
        <f>IF(إدخال!E206=0,"",إدخال!E206)</f>
        <v/>
      </c>
      <c r="F210" s="140" t="str">
        <f>IF(إدخال!F206=0,"",إدخال!F206)</f>
        <v/>
      </c>
    </row>
    <row r="211" spans="2:6">
      <c r="D211" s="119"/>
    </row>
    <row r="212" spans="2:6" ht="16.5" thickBot="1">
      <c r="D212" s="119"/>
    </row>
    <row r="213" spans="2:6" ht="16.5" thickBot="1">
      <c r="B213" s="120" t="str">
        <f>IF(إدخال!B208=0,"",إدخال!B208)</f>
        <v>تـاريــخ عـقــد الــدورة</v>
      </c>
      <c r="C213" s="121" t="str">
        <f>IF(إدخال!C208=0,"",إدخال!C208)</f>
        <v>عـدد</v>
      </c>
      <c r="D213" s="121" t="str">
        <f>IF(إدخال!D208=0,"",إدخال!D208)</f>
        <v>الـــــــــرتـــــبـــــــــــة</v>
      </c>
      <c r="E213" s="121" t="str">
        <f>IF(إدخال!E208=0,"",إدخال!E208)</f>
        <v>الــــرقـــــــم</v>
      </c>
      <c r="F213" s="122" t="str">
        <f>IF(إدخال!F208=0,"",إدخال!F208)</f>
        <v>أســـــمــــــــــاء الــمــــرشـــحــــــيــن</v>
      </c>
    </row>
    <row r="214" spans="2:6">
      <c r="B214" s="123" t="str">
        <f>IF(إدخال!B209=0,"",إدخال!B209)</f>
        <v/>
      </c>
      <c r="C214" s="124">
        <f>IF(إدخال!C209=0,"",إدخال!C209)</f>
        <v>1</v>
      </c>
      <c r="D214" s="125" t="str">
        <f>IF(إدخال!D209=0,"",إدخال!D209)</f>
        <v/>
      </c>
      <c r="E214" s="126" t="str">
        <f>IF(إدخال!E209=0,"",إدخال!E209)</f>
        <v/>
      </c>
      <c r="F214" s="127" t="str">
        <f>IF(إدخال!F209=0,"",إدخال!F209)</f>
        <v/>
      </c>
    </row>
    <row r="215" spans="2:6">
      <c r="B215" s="128" t="str">
        <f>IF(إدخال!B210=0,"",إدخال!B210)</f>
        <v>شهر</v>
      </c>
      <c r="C215" s="129">
        <f>IF(إدخال!C210=0,"",إدخال!C210)</f>
        <v>2</v>
      </c>
      <c r="D215" s="130" t="str">
        <f>IF(إدخال!D210=0,"",إدخال!D210)</f>
        <v/>
      </c>
      <c r="E215" s="131" t="str">
        <f>IF(إدخال!E210=0,"",إدخال!E210)</f>
        <v/>
      </c>
      <c r="F215" s="132" t="str">
        <f>IF(إدخال!F210=0,"",إدخال!F210)</f>
        <v/>
      </c>
    </row>
    <row r="216" spans="2:6">
      <c r="B216" s="133">
        <f>IF(إدخال!B211=0,"",إدخال!B211)</f>
        <v>10</v>
      </c>
      <c r="C216" s="129">
        <f>IF(إدخال!C211=0,"",إدخال!C211)</f>
        <v>3</v>
      </c>
      <c r="D216" s="130" t="str">
        <f>IF(إدخال!D211=0,"",إدخال!D211)</f>
        <v/>
      </c>
      <c r="E216" s="131" t="str">
        <f>IF(إدخال!E211=0,"",إدخال!E211)</f>
        <v/>
      </c>
      <c r="F216" s="132" t="str">
        <f>IF(إدخال!F211=0,"",إدخال!F211)</f>
        <v/>
      </c>
    </row>
    <row r="217" spans="2:6">
      <c r="B217" s="134" t="str">
        <f>IF(إدخال!B212=0,"",إدخال!B212)</f>
        <v>عدد الدورات</v>
      </c>
      <c r="C217" s="129">
        <f>IF(إدخال!C212=0,"",إدخال!C212)</f>
        <v>4</v>
      </c>
      <c r="D217" s="130" t="str">
        <f>IF(إدخال!D212=0,"",إدخال!D212)</f>
        <v/>
      </c>
      <c r="E217" s="131" t="str">
        <f>IF(إدخال!E212=0,"",إدخال!E212)</f>
        <v/>
      </c>
      <c r="F217" s="132" t="str">
        <f>IF(إدخال!F212=0,"",إدخال!F212)</f>
        <v/>
      </c>
    </row>
    <row r="218" spans="2:6">
      <c r="B218" s="133" t="str">
        <f>IF(إدخال!B213=0,"",إدخال!B213)</f>
        <v/>
      </c>
      <c r="C218" s="129">
        <f>IF(إدخال!C213=0,"",إدخال!C213)</f>
        <v>5</v>
      </c>
      <c r="D218" s="130" t="str">
        <f>IF(إدخال!D213=0,"",إدخال!D213)</f>
        <v/>
      </c>
      <c r="E218" s="131" t="str">
        <f>IF(إدخال!E213=0,"",إدخال!E213)</f>
        <v/>
      </c>
      <c r="F218" s="132" t="str">
        <f>IF(إدخال!F213=0,"",إدخال!F213)</f>
        <v/>
      </c>
    </row>
    <row r="219" spans="2:6">
      <c r="B219" s="134" t="str">
        <f>IF(إدخال!B214=0,"",إدخال!B214)</f>
        <v>المدة</v>
      </c>
      <c r="C219" s="129">
        <f>IF(إدخال!C214=0,"",إدخال!C214)</f>
        <v>6</v>
      </c>
      <c r="D219" s="130" t="str">
        <f>IF(إدخال!D214=0,"",إدخال!D214)</f>
        <v/>
      </c>
      <c r="E219" s="131" t="str">
        <f>IF(إدخال!E214=0,"",إدخال!E214)</f>
        <v/>
      </c>
      <c r="F219" s="132" t="str">
        <f>IF(إدخال!F214=0,"",إدخال!F214)</f>
        <v/>
      </c>
    </row>
    <row r="220" spans="2:6">
      <c r="B220" s="133" t="str">
        <f>IF(إدخال!B215=0,"",إدخال!B215)</f>
        <v>3 اسابيع</v>
      </c>
      <c r="C220" s="129">
        <f>IF(إدخال!C215=0,"",إدخال!C215)</f>
        <v>7</v>
      </c>
      <c r="D220" s="130" t="str">
        <f>IF(إدخال!D215=0,"",إدخال!D215)</f>
        <v/>
      </c>
      <c r="E220" s="131" t="str">
        <f>IF(إدخال!E215=0,"",إدخال!E215)</f>
        <v/>
      </c>
      <c r="F220" s="132" t="str">
        <f>IF(إدخال!F215=0,"",إدخال!F215)</f>
        <v/>
      </c>
    </row>
    <row r="221" spans="2:6">
      <c r="B221" s="134" t="str">
        <f>IF(إدخال!B216=0,"",إدخال!B216)</f>
        <v>عدد الأيام</v>
      </c>
      <c r="C221" s="129">
        <f>IF(إدخال!C216=0,"",إدخال!C216)</f>
        <v>8</v>
      </c>
      <c r="D221" s="130" t="str">
        <f>IF(إدخال!D216=0,"",إدخال!D216)</f>
        <v/>
      </c>
      <c r="E221" s="131" t="str">
        <f>IF(إدخال!E216=0,"",إدخال!E216)</f>
        <v/>
      </c>
      <c r="F221" s="132" t="str">
        <f>IF(إدخال!F216=0,"",إدخال!F216)</f>
        <v/>
      </c>
    </row>
    <row r="222" spans="2:6">
      <c r="B222" s="133">
        <f>IF(إدخال!B217=0,"",إدخال!B217)</f>
        <v>21</v>
      </c>
      <c r="C222" s="129">
        <f>IF(إدخال!C217=0,"",إدخال!C217)</f>
        <v>9</v>
      </c>
      <c r="D222" s="130" t="str">
        <f>IF(إدخال!D217=0,"",إدخال!D217)</f>
        <v/>
      </c>
      <c r="E222" s="131" t="str">
        <f>IF(إدخال!E217=0,"",إدخال!E217)</f>
        <v/>
      </c>
      <c r="F222" s="132" t="str">
        <f>IF(إدخال!F217=0,"",إدخال!F217)</f>
        <v/>
      </c>
    </row>
    <row r="223" spans="2:6">
      <c r="B223" s="134" t="str">
        <f>IF(إدخال!B218=0,"",إدخال!B218)</f>
        <v/>
      </c>
      <c r="C223" s="129">
        <f>IF(إدخال!C218=0,"",إدخال!C218)</f>
        <v>10</v>
      </c>
      <c r="D223" s="130" t="str">
        <f>IF(إدخال!D218=0,"",إدخال!D218)</f>
        <v/>
      </c>
      <c r="E223" s="131" t="str">
        <f>IF(إدخال!E218=0,"",إدخال!E218)</f>
        <v/>
      </c>
      <c r="F223" s="132" t="str">
        <f>IF(إدخال!F218=0,"",إدخال!F218)</f>
        <v/>
      </c>
    </row>
    <row r="224" spans="2:6">
      <c r="B224" s="128" t="str">
        <f>IF(إدخال!B219=0,"",إدخال!B219)</f>
        <v>تاريخ الدورة - 1</v>
      </c>
      <c r="C224" s="129">
        <f>IF(إدخال!C219=0,"",إدخال!C219)</f>
        <v>11</v>
      </c>
      <c r="D224" s="130" t="str">
        <f>IF(إدخال!D219=0,"",إدخال!D219)</f>
        <v/>
      </c>
      <c r="E224" s="131" t="str">
        <f>IF(إدخال!E219=0,"",إدخال!E219)</f>
        <v/>
      </c>
      <c r="F224" s="132" t="str">
        <f>IF(إدخال!F219=0,"",إدخال!F219)</f>
        <v/>
      </c>
    </row>
    <row r="225" spans="2:6">
      <c r="B225" s="128" t="str">
        <f>IF(إدخال!B220=0,"",إدخال!B220)</f>
        <v/>
      </c>
      <c r="C225" s="129">
        <f>IF(إدخال!C220=0,"",إدخال!C220)</f>
        <v>12</v>
      </c>
      <c r="D225" s="130" t="str">
        <f>IF(إدخال!D220=0,"",إدخال!D220)</f>
        <v/>
      </c>
      <c r="E225" s="131" t="str">
        <f>IF(إدخال!E220=0,"",إدخال!E220)</f>
        <v/>
      </c>
      <c r="F225" s="132" t="str">
        <f>IF(إدخال!F220=0,"",إدخال!F220)</f>
        <v/>
      </c>
    </row>
    <row r="226" spans="2:6">
      <c r="B226" s="135" t="str">
        <f>IF(إدخال!B221=0,"",إدخال!B221)</f>
        <v/>
      </c>
      <c r="C226" s="129">
        <f>IF(إدخال!C221=0,"",إدخال!C221)</f>
        <v>13</v>
      </c>
      <c r="D226" s="130" t="str">
        <f>IF(إدخال!D221=0,"",إدخال!D221)</f>
        <v/>
      </c>
      <c r="E226" s="131" t="str">
        <f>IF(إدخال!E221=0,"",إدخال!E221)</f>
        <v/>
      </c>
      <c r="F226" s="132" t="str">
        <f>IF(إدخال!F221=0,"",إدخال!F221)</f>
        <v/>
      </c>
    </row>
    <row r="227" spans="2:6">
      <c r="B227" s="134" t="str">
        <f>IF(إدخال!B222=0,"",إدخال!B222)</f>
        <v/>
      </c>
      <c r="C227" s="129">
        <f>IF(إدخال!C222=0,"",إدخال!C222)</f>
        <v>14</v>
      </c>
      <c r="D227" s="130" t="str">
        <f>IF(إدخال!D222=0,"",إدخال!D222)</f>
        <v/>
      </c>
      <c r="E227" s="131" t="str">
        <f>IF(إدخال!E222=0,"",إدخال!E222)</f>
        <v/>
      </c>
      <c r="F227" s="132" t="str">
        <f>IF(إدخال!F222=0,"",إدخال!F222)</f>
        <v/>
      </c>
    </row>
    <row r="228" spans="2:6">
      <c r="B228" s="128" t="str">
        <f>IF(إدخال!B223=0,"",إدخال!B223)</f>
        <v>تاريخ الدورة - 2</v>
      </c>
      <c r="C228" s="129">
        <f>IF(إدخال!C223=0,"",إدخال!C223)</f>
        <v>15</v>
      </c>
      <c r="D228" s="130" t="str">
        <f>IF(إدخال!D223=0,"",إدخال!D223)</f>
        <v/>
      </c>
      <c r="E228" s="131" t="str">
        <f>IF(إدخال!E223=0,"",إدخال!E223)</f>
        <v/>
      </c>
      <c r="F228" s="132" t="str">
        <f>IF(إدخال!F223=0,"",إدخال!F223)</f>
        <v/>
      </c>
    </row>
    <row r="229" spans="2:6">
      <c r="B229" s="128" t="str">
        <f>IF(إدخال!B224=0,"",إدخال!B224)</f>
        <v/>
      </c>
      <c r="C229" s="129">
        <f>IF(إدخال!C224=0,"",إدخال!C224)</f>
        <v>16</v>
      </c>
      <c r="D229" s="130" t="str">
        <f>IF(إدخال!D224=0,"",إدخال!D224)</f>
        <v/>
      </c>
      <c r="E229" s="131" t="str">
        <f>IF(إدخال!E224=0,"",إدخال!E224)</f>
        <v/>
      </c>
      <c r="F229" s="132" t="str">
        <f>IF(إدخال!F224=0,"",إدخال!F224)</f>
        <v/>
      </c>
    </row>
    <row r="230" spans="2:6">
      <c r="B230" s="135" t="str">
        <f>IF(إدخال!B225=0,"",إدخال!B225)</f>
        <v/>
      </c>
      <c r="C230" s="129">
        <f>IF(إدخال!C225=0,"",إدخال!C225)</f>
        <v>17</v>
      </c>
      <c r="D230" s="130" t="str">
        <f>IF(إدخال!D225=0,"",إدخال!D225)</f>
        <v/>
      </c>
      <c r="E230" s="131" t="str">
        <f>IF(إدخال!E225=0,"",إدخال!E225)</f>
        <v/>
      </c>
      <c r="F230" s="132" t="str">
        <f>IF(إدخال!F225=0,"",إدخال!F225)</f>
        <v/>
      </c>
    </row>
    <row r="231" spans="2:6">
      <c r="B231" s="128" t="str">
        <f>IF(إدخال!B226=0,"",إدخال!B226)</f>
        <v/>
      </c>
      <c r="C231" s="129">
        <f>IF(إدخال!C226=0,"",إدخال!C226)</f>
        <v>18</v>
      </c>
      <c r="D231" s="130" t="str">
        <f>IF(إدخال!D226=0,"",إدخال!D226)</f>
        <v/>
      </c>
      <c r="E231" s="131" t="str">
        <f>IF(إدخال!E226=0,"",إدخال!E226)</f>
        <v/>
      </c>
      <c r="F231" s="132" t="str">
        <f>IF(إدخال!F226=0,"",إدخال!F226)</f>
        <v/>
      </c>
    </row>
    <row r="232" spans="2:6">
      <c r="B232" s="128" t="str">
        <f>IF(إدخال!B227=0,"",إدخال!B227)</f>
        <v/>
      </c>
      <c r="C232" s="129">
        <f>IF(إدخال!C227=0,"",إدخال!C227)</f>
        <v>19</v>
      </c>
      <c r="D232" s="130" t="str">
        <f>IF(إدخال!D227=0,"",إدخال!D227)</f>
        <v/>
      </c>
      <c r="E232" s="131" t="str">
        <f>IF(إدخال!E227=0,"",إدخال!E227)</f>
        <v/>
      </c>
      <c r="F232" s="132" t="str">
        <f>IF(إدخال!F227=0,"",إدخال!F227)</f>
        <v/>
      </c>
    </row>
    <row r="233" spans="2:6" ht="16.5" thickBot="1">
      <c r="B233" s="136" t="str">
        <f>IF(إدخال!B228=0,"",إدخال!B228)</f>
        <v/>
      </c>
      <c r="C233" s="137">
        <f>IF(إدخال!C228=0,"",إدخال!C228)</f>
        <v>20</v>
      </c>
      <c r="D233" s="138" t="str">
        <f>IF(إدخال!D228=0,"",إدخال!D228)</f>
        <v/>
      </c>
      <c r="E233" s="139" t="str">
        <f>IF(إدخال!E228=0,"",إدخال!E228)</f>
        <v/>
      </c>
      <c r="F233" s="140" t="str">
        <f>IF(إدخال!F228=0,"",إدخال!F228)</f>
        <v/>
      </c>
    </row>
    <row r="235" spans="2:6" ht="16.5" thickBot="1"/>
    <row r="236" spans="2:6" ht="16.5" thickBot="1">
      <c r="B236" s="196" t="str">
        <f>IF(إدخال!B231=0,"",إدخال!B231)</f>
        <v>الحاسبات الشخصية وتطبيقاتا (15149)</v>
      </c>
      <c r="C236" s="197"/>
      <c r="D236" s="197"/>
      <c r="E236" s="197"/>
      <c r="F236" s="198"/>
    </row>
    <row r="237" spans="2:6" ht="16.5" thickBot="1">
      <c r="B237" s="120" t="str">
        <f>IF(إدخال!B232=0,"",إدخال!B232)</f>
        <v>تـاريــخ عـقــد الــدورة</v>
      </c>
      <c r="C237" s="121" t="str">
        <f>IF(إدخال!C232=0,"",إدخال!C232)</f>
        <v>عـدد</v>
      </c>
      <c r="D237" s="121" t="str">
        <f>IF(إدخال!D232=0,"",إدخال!D232)</f>
        <v>الـــــــــرتـــــبـــــــــــة</v>
      </c>
      <c r="E237" s="121" t="str">
        <f>IF(إدخال!E232=0,"",إدخال!E232)</f>
        <v>الــــرقـــــــم</v>
      </c>
      <c r="F237" s="122" t="str">
        <f>IF(إدخال!F232=0,"",إدخال!F232)</f>
        <v>أســـــمــــــــــاء الــمــــرشـــحــــــيــن</v>
      </c>
    </row>
    <row r="238" spans="2:6">
      <c r="B238" s="123" t="str">
        <f>IF(إدخال!B233=0,"",إدخال!B233)</f>
        <v/>
      </c>
      <c r="C238" s="124">
        <f>IF(إدخال!C233=0,"",إدخال!C233)</f>
        <v>1</v>
      </c>
      <c r="D238" s="125" t="str">
        <f>IF(إدخال!D233=0,"",إدخال!D233)</f>
        <v/>
      </c>
      <c r="E238" s="126" t="str">
        <f>IF(إدخال!E233=0,"",إدخال!E233)</f>
        <v/>
      </c>
      <c r="F238" s="127" t="str">
        <f>IF(إدخال!F233=0,"",إدخال!F233)</f>
        <v/>
      </c>
    </row>
    <row r="239" spans="2:6">
      <c r="B239" s="128" t="str">
        <f>IF(إدخال!B234=0,"",إدخال!B234)</f>
        <v>شهر</v>
      </c>
      <c r="C239" s="129">
        <f>IF(إدخال!C234=0,"",إدخال!C234)</f>
        <v>2</v>
      </c>
      <c r="D239" s="130" t="str">
        <f>IF(إدخال!D234=0,"",إدخال!D234)</f>
        <v/>
      </c>
      <c r="E239" s="131" t="str">
        <f>IF(إدخال!E234=0,"",إدخال!E234)</f>
        <v/>
      </c>
      <c r="F239" s="132" t="str">
        <f>IF(إدخال!F234=0,"",إدخال!F234)</f>
        <v/>
      </c>
    </row>
    <row r="240" spans="2:6">
      <c r="B240" s="133">
        <f>IF(إدخال!B235=0,"",إدخال!B235)</f>
        <v>11</v>
      </c>
      <c r="C240" s="129">
        <f>IF(إدخال!C235=0,"",إدخال!C235)</f>
        <v>3</v>
      </c>
      <c r="D240" s="130" t="str">
        <f>IF(إدخال!D235=0,"",إدخال!D235)</f>
        <v/>
      </c>
      <c r="E240" s="131" t="str">
        <f>IF(إدخال!E235=0,"",إدخال!E235)</f>
        <v/>
      </c>
      <c r="F240" s="132" t="str">
        <f>IF(إدخال!F235=0,"",إدخال!F235)</f>
        <v/>
      </c>
    </row>
    <row r="241" spans="2:6">
      <c r="B241" s="134" t="str">
        <f>IF(إدخال!B236=0,"",إدخال!B236)</f>
        <v>عدد الدورات</v>
      </c>
      <c r="C241" s="129">
        <f>IF(إدخال!C236=0,"",إدخال!C236)</f>
        <v>4</v>
      </c>
      <c r="D241" s="130" t="str">
        <f>IF(إدخال!D236=0,"",إدخال!D236)</f>
        <v/>
      </c>
      <c r="E241" s="131" t="str">
        <f>IF(إدخال!E236=0,"",إدخال!E236)</f>
        <v/>
      </c>
      <c r="F241" s="132" t="str">
        <f>IF(إدخال!F236=0,"",إدخال!F236)</f>
        <v/>
      </c>
    </row>
    <row r="242" spans="2:6">
      <c r="B242" s="133" t="str">
        <f>IF(إدخال!B237=0,"",إدخال!B237)</f>
        <v/>
      </c>
      <c r="C242" s="129">
        <f>IF(إدخال!C237=0,"",إدخال!C237)</f>
        <v>5</v>
      </c>
      <c r="D242" s="130" t="str">
        <f>IF(إدخال!D237=0,"",إدخال!D237)</f>
        <v/>
      </c>
      <c r="E242" s="131" t="str">
        <f>IF(إدخال!E237=0,"",إدخال!E237)</f>
        <v/>
      </c>
      <c r="F242" s="132" t="str">
        <f>IF(إدخال!F237=0,"",إدخال!F237)</f>
        <v/>
      </c>
    </row>
    <row r="243" spans="2:6">
      <c r="B243" s="134" t="str">
        <f>IF(إدخال!B238=0,"",إدخال!B238)</f>
        <v>المدة</v>
      </c>
      <c r="C243" s="129">
        <f>IF(إدخال!C238=0,"",إدخال!C238)</f>
        <v>6</v>
      </c>
      <c r="D243" s="130" t="str">
        <f>IF(إدخال!D238=0,"",إدخال!D238)</f>
        <v/>
      </c>
      <c r="E243" s="131" t="str">
        <f>IF(إدخال!E238=0,"",إدخال!E238)</f>
        <v/>
      </c>
      <c r="F243" s="132" t="str">
        <f>IF(إدخال!F238=0,"",إدخال!F238)</f>
        <v/>
      </c>
    </row>
    <row r="244" spans="2:6">
      <c r="B244" s="133" t="str">
        <f>IF(إدخال!B239=0,"",إدخال!B239)</f>
        <v>3 اسابيع</v>
      </c>
      <c r="C244" s="129">
        <f>IF(إدخال!C239=0,"",إدخال!C239)</f>
        <v>7</v>
      </c>
      <c r="D244" s="130" t="str">
        <f>IF(إدخال!D239=0,"",إدخال!D239)</f>
        <v/>
      </c>
      <c r="E244" s="131" t="str">
        <f>IF(إدخال!E239=0,"",إدخال!E239)</f>
        <v/>
      </c>
      <c r="F244" s="132" t="str">
        <f>IF(إدخال!F239=0,"",إدخال!F239)</f>
        <v/>
      </c>
    </row>
    <row r="245" spans="2:6">
      <c r="B245" s="134" t="str">
        <f>IF(إدخال!B240=0,"",إدخال!B240)</f>
        <v>عدد الأيام</v>
      </c>
      <c r="C245" s="129">
        <f>IF(إدخال!C240=0,"",إدخال!C240)</f>
        <v>8</v>
      </c>
      <c r="D245" s="130" t="str">
        <f>IF(إدخال!D240=0,"",إدخال!D240)</f>
        <v/>
      </c>
      <c r="E245" s="131" t="str">
        <f>IF(إدخال!E240=0,"",إدخال!E240)</f>
        <v/>
      </c>
      <c r="F245" s="132" t="str">
        <f>IF(إدخال!F240=0,"",إدخال!F240)</f>
        <v/>
      </c>
    </row>
    <row r="246" spans="2:6">
      <c r="B246" s="133">
        <f>IF(إدخال!B241=0,"",إدخال!B241)</f>
        <v>21</v>
      </c>
      <c r="C246" s="129">
        <f>IF(إدخال!C241=0,"",إدخال!C241)</f>
        <v>9</v>
      </c>
      <c r="D246" s="130" t="str">
        <f>IF(إدخال!D241=0,"",إدخال!D241)</f>
        <v/>
      </c>
      <c r="E246" s="131" t="str">
        <f>IF(إدخال!E241=0,"",إدخال!E241)</f>
        <v/>
      </c>
      <c r="F246" s="132" t="str">
        <f>IF(إدخال!F241=0,"",إدخال!F241)</f>
        <v/>
      </c>
    </row>
    <row r="247" spans="2:6">
      <c r="B247" s="134" t="str">
        <f>IF(إدخال!B242=0,"",إدخال!B242)</f>
        <v/>
      </c>
      <c r="C247" s="129">
        <f>IF(إدخال!C242=0,"",إدخال!C242)</f>
        <v>10</v>
      </c>
      <c r="D247" s="130" t="str">
        <f>IF(إدخال!D242=0,"",إدخال!D242)</f>
        <v/>
      </c>
      <c r="E247" s="131" t="str">
        <f>IF(إدخال!E242=0,"",إدخال!E242)</f>
        <v/>
      </c>
      <c r="F247" s="132" t="str">
        <f>IF(إدخال!F242=0,"",إدخال!F242)</f>
        <v/>
      </c>
    </row>
    <row r="248" spans="2:6">
      <c r="B248" s="128" t="str">
        <f>IF(إدخال!B243=0,"",إدخال!B243)</f>
        <v>تاريخ الدورة - 1</v>
      </c>
      <c r="C248" s="129">
        <f>IF(إدخال!C243=0,"",إدخال!C243)</f>
        <v>11</v>
      </c>
      <c r="D248" s="130" t="str">
        <f>IF(إدخال!D243=0,"",إدخال!D243)</f>
        <v/>
      </c>
      <c r="E248" s="131" t="str">
        <f>IF(إدخال!E243=0,"",إدخال!E243)</f>
        <v/>
      </c>
      <c r="F248" s="132" t="str">
        <f>IF(إدخال!F243=0,"",إدخال!F243)</f>
        <v/>
      </c>
    </row>
    <row r="249" spans="2:6">
      <c r="B249" s="128" t="str">
        <f>IF(إدخال!B244=0,"",إدخال!B244)</f>
        <v/>
      </c>
      <c r="C249" s="129">
        <f>IF(إدخال!C244=0,"",إدخال!C244)</f>
        <v>12</v>
      </c>
      <c r="D249" s="130" t="str">
        <f>IF(إدخال!D244=0,"",إدخال!D244)</f>
        <v/>
      </c>
      <c r="E249" s="131" t="str">
        <f>IF(إدخال!E244=0,"",إدخال!E244)</f>
        <v/>
      </c>
      <c r="F249" s="132" t="str">
        <f>IF(إدخال!F244=0,"",إدخال!F244)</f>
        <v/>
      </c>
    </row>
    <row r="250" spans="2:6">
      <c r="B250" s="135" t="str">
        <f>IF(إدخال!B245=0,"",إدخال!B245)</f>
        <v/>
      </c>
      <c r="C250" s="129">
        <f>IF(إدخال!C245=0,"",إدخال!C245)</f>
        <v>13</v>
      </c>
      <c r="D250" s="130" t="str">
        <f>IF(إدخال!D245=0,"",إدخال!D245)</f>
        <v/>
      </c>
      <c r="E250" s="131" t="str">
        <f>IF(إدخال!E245=0,"",إدخال!E245)</f>
        <v/>
      </c>
      <c r="F250" s="132" t="str">
        <f>IF(إدخال!F245=0,"",إدخال!F245)</f>
        <v/>
      </c>
    </row>
    <row r="251" spans="2:6">
      <c r="B251" s="134" t="str">
        <f>IF(إدخال!B246=0,"",إدخال!B246)</f>
        <v/>
      </c>
      <c r="C251" s="129">
        <f>IF(إدخال!C246=0,"",إدخال!C246)</f>
        <v>14</v>
      </c>
      <c r="D251" s="130" t="str">
        <f>IF(إدخال!D246=0,"",إدخال!D246)</f>
        <v/>
      </c>
      <c r="E251" s="131" t="str">
        <f>IF(إدخال!E246=0,"",إدخال!E246)</f>
        <v/>
      </c>
      <c r="F251" s="132" t="str">
        <f>IF(إدخال!F246=0,"",إدخال!F246)</f>
        <v/>
      </c>
    </row>
    <row r="252" spans="2:6">
      <c r="B252" s="128" t="str">
        <f>IF(إدخال!B247=0,"",إدخال!B247)</f>
        <v>تاريخ الدورة - 2</v>
      </c>
      <c r="C252" s="129">
        <f>IF(إدخال!C247=0,"",إدخال!C247)</f>
        <v>15</v>
      </c>
      <c r="D252" s="130" t="str">
        <f>IF(إدخال!D247=0,"",إدخال!D247)</f>
        <v/>
      </c>
      <c r="E252" s="131" t="str">
        <f>IF(إدخال!E247=0,"",إدخال!E247)</f>
        <v/>
      </c>
      <c r="F252" s="132" t="str">
        <f>IF(إدخال!F247=0,"",إدخال!F247)</f>
        <v/>
      </c>
    </row>
    <row r="253" spans="2:6">
      <c r="B253" s="128" t="str">
        <f>IF(إدخال!B248=0,"",إدخال!B248)</f>
        <v/>
      </c>
      <c r="C253" s="129">
        <f>IF(إدخال!C248=0,"",إدخال!C248)</f>
        <v>16</v>
      </c>
      <c r="D253" s="130" t="str">
        <f>IF(إدخال!D248=0,"",إدخال!D248)</f>
        <v/>
      </c>
      <c r="E253" s="131" t="str">
        <f>IF(إدخال!E248=0,"",إدخال!E248)</f>
        <v/>
      </c>
      <c r="F253" s="132" t="str">
        <f>IF(إدخال!F248=0,"",إدخال!F248)</f>
        <v/>
      </c>
    </row>
    <row r="254" spans="2:6">
      <c r="B254" s="135" t="str">
        <f>IF(إدخال!B249=0,"",إدخال!B249)</f>
        <v/>
      </c>
      <c r="C254" s="129">
        <f>IF(إدخال!C249=0,"",إدخال!C249)</f>
        <v>17</v>
      </c>
      <c r="D254" s="130" t="str">
        <f>IF(إدخال!D249=0,"",إدخال!D249)</f>
        <v/>
      </c>
      <c r="E254" s="131" t="str">
        <f>IF(إدخال!E249=0,"",إدخال!E249)</f>
        <v/>
      </c>
      <c r="F254" s="132" t="str">
        <f>IF(إدخال!F249=0,"",إدخال!F249)</f>
        <v/>
      </c>
    </row>
    <row r="255" spans="2:6">
      <c r="B255" s="128" t="str">
        <f>IF(إدخال!B250=0,"",إدخال!B250)</f>
        <v/>
      </c>
      <c r="C255" s="129">
        <f>IF(إدخال!C250=0,"",إدخال!C250)</f>
        <v>18</v>
      </c>
      <c r="D255" s="130" t="str">
        <f>IF(إدخال!D250=0,"",إدخال!D250)</f>
        <v/>
      </c>
      <c r="E255" s="131" t="str">
        <f>IF(إدخال!E250=0,"",إدخال!E250)</f>
        <v/>
      </c>
      <c r="F255" s="132" t="str">
        <f>IF(إدخال!F250=0,"",إدخال!F250)</f>
        <v/>
      </c>
    </row>
    <row r="256" spans="2:6">
      <c r="B256" s="128" t="str">
        <f>IF(إدخال!B251=0,"",إدخال!B251)</f>
        <v/>
      </c>
      <c r="C256" s="129">
        <f>IF(إدخال!C251=0,"",إدخال!C251)</f>
        <v>19</v>
      </c>
      <c r="D256" s="130" t="str">
        <f>IF(إدخال!D251=0,"",إدخال!D251)</f>
        <v/>
      </c>
      <c r="E256" s="131" t="str">
        <f>IF(إدخال!E251=0,"",إدخال!E251)</f>
        <v/>
      </c>
      <c r="F256" s="132" t="str">
        <f>IF(إدخال!F251=0,"",إدخال!F251)</f>
        <v/>
      </c>
    </row>
    <row r="257" spans="2:6" ht="16.5" thickBot="1">
      <c r="B257" s="136" t="str">
        <f>IF(إدخال!B252=0,"",إدخال!B252)</f>
        <v/>
      </c>
      <c r="C257" s="137">
        <f>IF(إدخال!C252=0,"",إدخال!C252)</f>
        <v>20</v>
      </c>
      <c r="D257" s="138" t="str">
        <f>IF(إدخال!D252=0,"",إدخال!D252)</f>
        <v/>
      </c>
      <c r="E257" s="139" t="str">
        <f>IF(إدخال!E252=0,"",إدخال!E252)</f>
        <v/>
      </c>
      <c r="F257" s="140" t="str">
        <f>IF(إدخال!F252=0,"",إدخال!F252)</f>
        <v/>
      </c>
    </row>
    <row r="258" spans="2:6">
      <c r="D258" s="119"/>
    </row>
    <row r="259" spans="2:6" ht="16.5" thickBot="1">
      <c r="D259" s="119"/>
    </row>
    <row r="260" spans="2:6" ht="16.5" thickBot="1">
      <c r="B260" s="120" t="str">
        <f>IF(إدخال!B254=0,"",إدخال!B254)</f>
        <v>تـاريــخ عـقــد الــدورة</v>
      </c>
      <c r="C260" s="121" t="str">
        <f>IF(إدخال!C254=0,"",إدخال!C254)</f>
        <v>عـدد</v>
      </c>
      <c r="D260" s="121" t="str">
        <f>IF(إدخال!D254=0,"",إدخال!D254)</f>
        <v>الـــــــــرتـــــبـــــــــــة</v>
      </c>
      <c r="E260" s="121" t="str">
        <f>IF(إدخال!E254=0,"",إدخال!E254)</f>
        <v>الــــرقـــــــم</v>
      </c>
      <c r="F260" s="122" t="str">
        <f>IF(إدخال!F254=0,"",إدخال!F254)</f>
        <v>أســـــمــــــــــاء الــمــــرشـــحــــــيــن</v>
      </c>
    </row>
    <row r="261" spans="2:6">
      <c r="B261" s="123" t="str">
        <f>IF(إدخال!B255=0,"",إدخال!B255)</f>
        <v/>
      </c>
      <c r="C261" s="124">
        <f>IF(إدخال!C255=0,"",إدخال!C255)</f>
        <v>1</v>
      </c>
      <c r="D261" s="125" t="str">
        <f>IF(إدخال!D255=0,"",إدخال!D255)</f>
        <v/>
      </c>
      <c r="E261" s="126" t="str">
        <f>IF(إدخال!E255=0,"",إدخال!E255)</f>
        <v/>
      </c>
      <c r="F261" s="127" t="str">
        <f>IF(إدخال!F255=0,"",إدخال!F255)</f>
        <v/>
      </c>
    </row>
    <row r="262" spans="2:6">
      <c r="B262" s="128" t="str">
        <f>IF(إدخال!B256=0,"",إدخال!B256)</f>
        <v>شهر</v>
      </c>
      <c r="C262" s="129">
        <f>IF(إدخال!C256=0,"",إدخال!C256)</f>
        <v>2</v>
      </c>
      <c r="D262" s="130" t="str">
        <f>IF(إدخال!D256=0,"",إدخال!D256)</f>
        <v/>
      </c>
      <c r="E262" s="131" t="str">
        <f>IF(إدخال!E256=0,"",إدخال!E256)</f>
        <v/>
      </c>
      <c r="F262" s="132" t="str">
        <f>IF(إدخال!F256=0,"",إدخال!F256)</f>
        <v/>
      </c>
    </row>
    <row r="263" spans="2:6">
      <c r="B263" s="133">
        <f>IF(إدخال!B257=0,"",إدخال!B257)</f>
        <v>12</v>
      </c>
      <c r="C263" s="129">
        <f>IF(إدخال!C257=0,"",إدخال!C257)</f>
        <v>3</v>
      </c>
      <c r="D263" s="130" t="str">
        <f>IF(إدخال!D257=0,"",إدخال!D257)</f>
        <v/>
      </c>
      <c r="E263" s="131" t="str">
        <f>IF(إدخال!E257=0,"",إدخال!E257)</f>
        <v/>
      </c>
      <c r="F263" s="132" t="str">
        <f>IF(إدخال!F257=0,"",إدخال!F257)</f>
        <v/>
      </c>
    </row>
    <row r="264" spans="2:6">
      <c r="B264" s="134" t="str">
        <f>IF(إدخال!B258=0,"",إدخال!B258)</f>
        <v>عدد الدورات</v>
      </c>
      <c r="C264" s="129">
        <f>IF(إدخال!C258=0,"",إدخال!C258)</f>
        <v>4</v>
      </c>
      <c r="D264" s="130" t="str">
        <f>IF(إدخال!D258=0,"",إدخال!D258)</f>
        <v/>
      </c>
      <c r="E264" s="131" t="str">
        <f>IF(إدخال!E258=0,"",إدخال!E258)</f>
        <v/>
      </c>
      <c r="F264" s="132" t="str">
        <f>IF(إدخال!F258=0,"",إدخال!F258)</f>
        <v/>
      </c>
    </row>
    <row r="265" spans="2:6">
      <c r="B265" s="133" t="str">
        <f>IF(إدخال!B259=0,"",إدخال!B259)</f>
        <v/>
      </c>
      <c r="C265" s="129">
        <f>IF(إدخال!C259=0,"",إدخال!C259)</f>
        <v>5</v>
      </c>
      <c r="D265" s="130" t="str">
        <f>IF(إدخال!D259=0,"",إدخال!D259)</f>
        <v/>
      </c>
      <c r="E265" s="131" t="str">
        <f>IF(إدخال!E259=0,"",إدخال!E259)</f>
        <v/>
      </c>
      <c r="F265" s="132" t="str">
        <f>IF(إدخال!F259=0,"",إدخال!F259)</f>
        <v/>
      </c>
    </row>
    <row r="266" spans="2:6">
      <c r="B266" s="134" t="str">
        <f>IF(إدخال!B260=0,"",إدخال!B260)</f>
        <v>المدة</v>
      </c>
      <c r="C266" s="129">
        <f>IF(إدخال!C260=0,"",إدخال!C260)</f>
        <v>6</v>
      </c>
      <c r="D266" s="130" t="str">
        <f>IF(إدخال!D260=0,"",إدخال!D260)</f>
        <v/>
      </c>
      <c r="E266" s="131" t="str">
        <f>IF(إدخال!E260=0,"",إدخال!E260)</f>
        <v/>
      </c>
      <c r="F266" s="132" t="str">
        <f>IF(إدخال!F260=0,"",إدخال!F260)</f>
        <v/>
      </c>
    </row>
    <row r="267" spans="2:6">
      <c r="B267" s="133" t="str">
        <f>IF(إدخال!B261=0,"",إدخال!B261)</f>
        <v>3 اسابيع</v>
      </c>
      <c r="C267" s="129">
        <f>IF(إدخال!C261=0,"",إدخال!C261)</f>
        <v>7</v>
      </c>
      <c r="D267" s="130" t="str">
        <f>IF(إدخال!D261=0,"",إدخال!D261)</f>
        <v/>
      </c>
      <c r="E267" s="131" t="str">
        <f>IF(إدخال!E261=0,"",إدخال!E261)</f>
        <v/>
      </c>
      <c r="F267" s="132" t="str">
        <f>IF(إدخال!F261=0,"",إدخال!F261)</f>
        <v/>
      </c>
    </row>
    <row r="268" spans="2:6">
      <c r="B268" s="134" t="str">
        <f>IF(إدخال!B262=0,"",إدخال!B262)</f>
        <v>عدد الأيام</v>
      </c>
      <c r="C268" s="129">
        <f>IF(إدخال!C262=0,"",إدخال!C262)</f>
        <v>8</v>
      </c>
      <c r="D268" s="130" t="str">
        <f>IF(إدخال!D262=0,"",إدخال!D262)</f>
        <v/>
      </c>
      <c r="E268" s="131" t="str">
        <f>IF(إدخال!E262=0,"",إدخال!E262)</f>
        <v/>
      </c>
      <c r="F268" s="132" t="str">
        <f>IF(إدخال!F262=0,"",إدخال!F262)</f>
        <v/>
      </c>
    </row>
    <row r="269" spans="2:6">
      <c r="B269" s="133">
        <f>IF(إدخال!B263=0,"",إدخال!B263)</f>
        <v>21</v>
      </c>
      <c r="C269" s="129">
        <f>IF(إدخال!C263=0,"",إدخال!C263)</f>
        <v>9</v>
      </c>
      <c r="D269" s="130" t="str">
        <f>IF(إدخال!D263=0,"",إدخال!D263)</f>
        <v/>
      </c>
      <c r="E269" s="131" t="str">
        <f>IF(إدخال!E263=0,"",إدخال!E263)</f>
        <v/>
      </c>
      <c r="F269" s="132" t="str">
        <f>IF(إدخال!F263=0,"",إدخال!F263)</f>
        <v/>
      </c>
    </row>
    <row r="270" spans="2:6">
      <c r="B270" s="134" t="str">
        <f>IF(إدخال!B264=0,"",إدخال!B264)</f>
        <v/>
      </c>
      <c r="C270" s="129">
        <f>IF(إدخال!C264=0,"",إدخال!C264)</f>
        <v>10</v>
      </c>
      <c r="D270" s="130" t="str">
        <f>IF(إدخال!D264=0,"",إدخال!D264)</f>
        <v/>
      </c>
      <c r="E270" s="131" t="str">
        <f>IF(إدخال!E264=0,"",إدخال!E264)</f>
        <v/>
      </c>
      <c r="F270" s="132" t="str">
        <f>IF(إدخال!F264=0,"",إدخال!F264)</f>
        <v/>
      </c>
    </row>
    <row r="271" spans="2:6">
      <c r="B271" s="128" t="str">
        <f>IF(إدخال!B265=0,"",إدخال!B265)</f>
        <v>تاريخ الدورة - 1</v>
      </c>
      <c r="C271" s="129">
        <f>IF(إدخال!C265=0,"",إدخال!C265)</f>
        <v>11</v>
      </c>
      <c r="D271" s="130" t="str">
        <f>IF(إدخال!D265=0,"",إدخال!D265)</f>
        <v/>
      </c>
      <c r="E271" s="131" t="str">
        <f>IF(إدخال!E265=0,"",إدخال!E265)</f>
        <v/>
      </c>
      <c r="F271" s="132" t="str">
        <f>IF(إدخال!F265=0,"",إدخال!F265)</f>
        <v/>
      </c>
    </row>
    <row r="272" spans="2:6">
      <c r="B272" s="128" t="str">
        <f>IF(إدخال!B266=0,"",إدخال!B266)</f>
        <v/>
      </c>
      <c r="C272" s="129">
        <f>IF(إدخال!C266=0,"",إدخال!C266)</f>
        <v>12</v>
      </c>
      <c r="D272" s="130" t="str">
        <f>IF(إدخال!D266=0,"",إدخال!D266)</f>
        <v/>
      </c>
      <c r="E272" s="131" t="str">
        <f>IF(إدخال!E266=0,"",إدخال!E266)</f>
        <v/>
      </c>
      <c r="F272" s="132" t="str">
        <f>IF(إدخال!F266=0,"",إدخال!F266)</f>
        <v/>
      </c>
    </row>
    <row r="273" spans="2:6">
      <c r="B273" s="142" t="str">
        <f>IF(إدخال!B267=0,"",إدخال!B267)</f>
        <v/>
      </c>
      <c r="C273" s="129">
        <f>IF(إدخال!C267=0,"",إدخال!C267)</f>
        <v>13</v>
      </c>
      <c r="D273" s="130" t="str">
        <f>IF(إدخال!D267=0,"",إدخال!D267)</f>
        <v/>
      </c>
      <c r="E273" s="131" t="str">
        <f>IF(إدخال!E267=0,"",إدخال!E267)</f>
        <v/>
      </c>
      <c r="F273" s="132" t="str">
        <f>IF(إدخال!F267=0,"",إدخال!F267)</f>
        <v/>
      </c>
    </row>
    <row r="274" spans="2:6">
      <c r="B274" s="134" t="str">
        <f>IF(إدخال!B268=0,"",إدخال!B268)</f>
        <v/>
      </c>
      <c r="C274" s="129">
        <f>IF(إدخال!C268=0,"",إدخال!C268)</f>
        <v>14</v>
      </c>
      <c r="D274" s="130" t="str">
        <f>IF(إدخال!D268=0,"",إدخال!D268)</f>
        <v/>
      </c>
      <c r="E274" s="131" t="str">
        <f>IF(إدخال!E268=0,"",إدخال!E268)</f>
        <v/>
      </c>
      <c r="F274" s="132" t="str">
        <f>IF(إدخال!F268=0,"",إدخال!F268)</f>
        <v/>
      </c>
    </row>
    <row r="275" spans="2:6">
      <c r="B275" s="128" t="str">
        <f>IF(إدخال!B269=0,"",إدخال!B269)</f>
        <v>تاريخ الدورة - 2</v>
      </c>
      <c r="C275" s="129">
        <f>IF(إدخال!C269=0,"",إدخال!C269)</f>
        <v>15</v>
      </c>
      <c r="D275" s="130" t="str">
        <f>IF(إدخال!D269=0,"",إدخال!D269)</f>
        <v/>
      </c>
      <c r="E275" s="131" t="str">
        <f>IF(إدخال!E269=0,"",إدخال!E269)</f>
        <v/>
      </c>
      <c r="F275" s="132" t="str">
        <f>IF(إدخال!F269=0,"",إدخال!F269)</f>
        <v/>
      </c>
    </row>
    <row r="276" spans="2:6">
      <c r="B276" s="128" t="str">
        <f>IF(إدخال!B270=0,"",إدخال!B270)</f>
        <v/>
      </c>
      <c r="C276" s="129">
        <f>IF(إدخال!C270=0,"",إدخال!C270)</f>
        <v>16</v>
      </c>
      <c r="D276" s="130" t="str">
        <f>IF(إدخال!D270=0,"",إدخال!D270)</f>
        <v/>
      </c>
      <c r="E276" s="131" t="str">
        <f>IF(إدخال!E270=0,"",إدخال!E270)</f>
        <v/>
      </c>
      <c r="F276" s="132" t="str">
        <f>IF(إدخال!F270=0,"",إدخال!F270)</f>
        <v/>
      </c>
    </row>
    <row r="277" spans="2:6">
      <c r="B277" s="135" t="str">
        <f>IF(إدخال!B271=0,"",إدخال!B271)</f>
        <v/>
      </c>
      <c r="C277" s="129">
        <f>IF(إدخال!C271=0,"",إدخال!C271)</f>
        <v>17</v>
      </c>
      <c r="D277" s="130" t="str">
        <f>IF(إدخال!D271=0,"",إدخال!D271)</f>
        <v/>
      </c>
      <c r="E277" s="131" t="str">
        <f>IF(إدخال!E271=0,"",إدخال!E271)</f>
        <v/>
      </c>
      <c r="F277" s="132" t="str">
        <f>IF(إدخال!F271=0,"",إدخال!F271)</f>
        <v/>
      </c>
    </row>
    <row r="278" spans="2:6">
      <c r="B278" s="128" t="str">
        <f>IF(إدخال!B272=0,"",إدخال!B272)</f>
        <v/>
      </c>
      <c r="C278" s="129">
        <f>IF(إدخال!C272=0,"",إدخال!C272)</f>
        <v>18</v>
      </c>
      <c r="D278" s="130" t="str">
        <f>IF(إدخال!D272=0,"",إدخال!D272)</f>
        <v/>
      </c>
      <c r="E278" s="131" t="str">
        <f>IF(إدخال!E272=0,"",إدخال!E272)</f>
        <v/>
      </c>
      <c r="F278" s="132" t="str">
        <f>IF(إدخال!F272=0,"",إدخال!F272)</f>
        <v/>
      </c>
    </row>
    <row r="279" spans="2:6">
      <c r="B279" s="128" t="str">
        <f>IF(إدخال!B273=0,"",إدخال!B273)</f>
        <v/>
      </c>
      <c r="C279" s="129">
        <f>IF(إدخال!C273=0,"",إدخال!C273)</f>
        <v>19</v>
      </c>
      <c r="D279" s="130" t="str">
        <f>IF(إدخال!D273=0,"",إدخال!D273)</f>
        <v/>
      </c>
      <c r="E279" s="131" t="str">
        <f>IF(إدخال!E273=0,"",إدخال!E273)</f>
        <v/>
      </c>
      <c r="F279" s="132" t="str">
        <f>IF(إدخال!F273=0,"",إدخال!F273)</f>
        <v/>
      </c>
    </row>
    <row r="280" spans="2:6" ht="16.5" thickBot="1">
      <c r="B280" s="136" t="str">
        <f>IF(إدخال!B274=0,"",إدخال!B274)</f>
        <v/>
      </c>
      <c r="C280" s="137">
        <f>IF(إدخال!C274=0,"",إدخال!C274)</f>
        <v>20</v>
      </c>
      <c r="D280" s="138" t="str">
        <f>IF(إدخال!D274=0,"",إدخال!D274)</f>
        <v/>
      </c>
      <c r="E280" s="139" t="str">
        <f>IF(إدخال!E274=0,"",إدخال!E274)</f>
        <v/>
      </c>
      <c r="F280" s="140" t="str">
        <f>IF(إدخال!F274=0,"",إدخال!F274)</f>
        <v/>
      </c>
    </row>
  </sheetData>
  <sheetProtection formatCells="0" formatColumns="0" formatRows="0"/>
  <mergeCells count="6">
    <mergeCell ref="B236:F236"/>
    <mergeCell ref="B1:F1"/>
    <mergeCell ref="B48:F48"/>
    <mergeCell ref="B95:F95"/>
    <mergeCell ref="B142:F142"/>
    <mergeCell ref="B189:F189"/>
  </mergeCells>
  <pageMargins left="0.34" right="0.41" top="0.88" bottom="0.72" header="0.22" footer="0.28999999999999998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3"/>
  <dimension ref="B1:C138"/>
  <sheetViews>
    <sheetView rightToLeft="1" workbookViewId="0">
      <selection activeCell="D1" sqref="D1:Z1048576"/>
    </sheetView>
  </sheetViews>
  <sheetFormatPr defaultColWidth="15.25" defaultRowHeight="12"/>
  <cols>
    <col min="1" max="1" width="1.125" style="153" customWidth="1"/>
    <col min="2" max="2" width="10.375" style="153" bestFit="1" customWidth="1"/>
    <col min="3" max="3" width="7.125" style="153" bestFit="1" customWidth="1"/>
    <col min="4" max="16384" width="15.25" style="153"/>
  </cols>
  <sheetData>
    <row r="1" spans="2:3" s="145" customFormat="1" ht="16.5" thickBot="1">
      <c r="B1" s="158">
        <f ca="1">TODAY()</f>
        <v>42994</v>
      </c>
      <c r="C1" s="151" t="s">
        <v>0</v>
      </c>
    </row>
    <row r="2" spans="2:3" s="152" customFormat="1" ht="15" customHeight="1">
      <c r="B2" s="199" t="str">
        <f>IF('طباعة فاضي للاقسام'!B1=0,"",'طباعة فاضي للاقسام'!B1)</f>
        <v>الحاسبات الشخصية وتطبيقاتا (15149)</v>
      </c>
      <c r="C2" s="200"/>
    </row>
    <row r="3" spans="2:3" s="152" customFormat="1" ht="15.75" thickBot="1">
      <c r="B3" s="201"/>
      <c r="C3" s="202"/>
    </row>
    <row r="4" spans="2:3">
      <c r="B4" s="182" t="str">
        <f>IF('طباعة فاضي للاقسام'!B6=0,"",'طباعة فاضي للاقسام'!B6)</f>
        <v>عدد الدورات</v>
      </c>
      <c r="C4" s="183">
        <f>IF('طباعة فاضي للاقسام'!B7=0,"",'طباعة فاضي للاقسام'!B7)</f>
        <v>1</v>
      </c>
    </row>
    <row r="5" spans="2:3">
      <c r="B5" s="159" t="str">
        <f>IF('طباعة فاضي للاقسام'!B9=0,"",'طباعة فاضي للاقسام'!B9)</f>
        <v>3 اسابيع</v>
      </c>
      <c r="C5" s="160">
        <f>IF('طباعة فاضي للاقسام'!B11=0,"",'طباعة فاضي للاقسام'!B11)</f>
        <v>21</v>
      </c>
    </row>
    <row r="6" spans="2:3">
      <c r="B6" s="146">
        <f>IF('طباعة فاضي للاقسام'!B15=0,"",'طباعة فاضي للاقسام'!B15)</f>
        <v>43002</v>
      </c>
      <c r="C6" s="149">
        <f>IF(B6=0,"",IFERROR(SUM(B6+C5-1),""))</f>
        <v>43022</v>
      </c>
    </row>
    <row r="7" spans="2:3" ht="12.75" thickBot="1">
      <c r="B7" s="172" t="str">
        <f>IF('طباعة فاضي للاقسام'!B19=0,"",'طباعة فاضي للاقسام'!B19)</f>
        <v/>
      </c>
      <c r="C7" s="173" t="str">
        <f>IF(B6=0,"",IFERROR(SUM(B7+C5-1),""))</f>
        <v/>
      </c>
    </row>
    <row r="8" spans="2:3" ht="13.5" thickBot="1">
      <c r="B8" s="178" t="s">
        <v>2</v>
      </c>
      <c r="C8" s="179" t="s">
        <v>10</v>
      </c>
    </row>
    <row r="9" spans="2:3" s="154" customFormat="1">
      <c r="B9" s="164" t="str">
        <f>IF(إدخال!S3=0,"",إدخال!S3)</f>
        <v xml:space="preserve">    </v>
      </c>
      <c r="C9" s="165" t="str">
        <f>IF(إدخال!G3=0,"",إدخال!G3)</f>
        <v/>
      </c>
    </row>
    <row r="10" spans="2:3" s="154" customFormat="1">
      <c r="B10" s="162" t="str">
        <f>IF(إدخال!S4=0,"",إدخال!S4)</f>
        <v xml:space="preserve">    </v>
      </c>
      <c r="C10" s="163" t="str">
        <f>IF(إدخال!G4=0,"",إدخال!G4)</f>
        <v/>
      </c>
    </row>
    <row r="11" spans="2:3" s="154" customFormat="1">
      <c r="B11" s="162" t="str">
        <f>IF(إدخال!S5=0,"",إدخال!S5)</f>
        <v xml:space="preserve">    </v>
      </c>
      <c r="C11" s="163" t="str">
        <f>IF(إدخال!G5=0,"",إدخال!G5)</f>
        <v/>
      </c>
    </row>
    <row r="12" spans="2:3" s="154" customFormat="1">
      <c r="B12" s="162" t="str">
        <f>IF(إدخال!S6=0,"",إدخال!S6)</f>
        <v xml:space="preserve">    </v>
      </c>
      <c r="C12" s="163" t="str">
        <f>IF(إدخال!G6=0,"",إدخال!G6)</f>
        <v/>
      </c>
    </row>
    <row r="13" spans="2:3" s="154" customFormat="1">
      <c r="B13" s="162" t="str">
        <f>IF(إدخال!S7=0,"",إدخال!S7)</f>
        <v xml:space="preserve">    </v>
      </c>
      <c r="C13" s="163" t="str">
        <f>IF(إدخال!G7=0,"",إدخال!G7)</f>
        <v/>
      </c>
    </row>
    <row r="14" spans="2:3" s="154" customFormat="1">
      <c r="B14" s="162" t="str">
        <f>IF(إدخال!S8=0,"",إدخال!S8)</f>
        <v xml:space="preserve">    </v>
      </c>
      <c r="C14" s="163" t="str">
        <f>IF(إدخال!G8=0,"",إدخال!G8)</f>
        <v/>
      </c>
    </row>
    <row r="15" spans="2:3" s="154" customFormat="1">
      <c r="B15" s="162" t="str">
        <f>IF(إدخال!S9=0,"",إدخال!S9)</f>
        <v xml:space="preserve">    </v>
      </c>
      <c r="C15" s="163" t="str">
        <f>IF(إدخال!G9=0,"",إدخال!G9)</f>
        <v/>
      </c>
    </row>
    <row r="16" spans="2:3" s="154" customFormat="1">
      <c r="B16" s="162" t="str">
        <f>IF(إدخال!S10=0,"",إدخال!S10)</f>
        <v xml:space="preserve">    </v>
      </c>
      <c r="C16" s="163" t="str">
        <f>IF(إدخال!G10=0,"",إدخال!G10)</f>
        <v/>
      </c>
    </row>
    <row r="17" spans="2:3" s="154" customFormat="1">
      <c r="B17" s="162" t="str">
        <f>IF(إدخال!S11=0,"",إدخال!S11)</f>
        <v xml:space="preserve">    </v>
      </c>
      <c r="C17" s="163" t="str">
        <f>IF(إدخال!G11=0,"",إدخال!G11)</f>
        <v/>
      </c>
    </row>
    <row r="18" spans="2:3" s="154" customFormat="1">
      <c r="B18" s="162" t="str">
        <f>IF(إدخال!S12=0,"",إدخال!S12)</f>
        <v xml:space="preserve">    </v>
      </c>
      <c r="C18" s="163" t="str">
        <f>IF(إدخال!G12=0,"",إدخال!G12)</f>
        <v/>
      </c>
    </row>
    <row r="19" spans="2:3">
      <c r="B19" s="162" t="str">
        <f>IF(إدخال!S13=0,"",إدخال!S13)</f>
        <v xml:space="preserve">    </v>
      </c>
      <c r="C19" s="163" t="str">
        <f>IF(إدخال!G13=0,"",إدخال!G13)</f>
        <v/>
      </c>
    </row>
    <row r="20" spans="2:3">
      <c r="B20" s="162" t="str">
        <f>IF(إدخال!S14=0,"",إدخال!S14)</f>
        <v xml:space="preserve">    </v>
      </c>
      <c r="C20" s="163" t="str">
        <f>IF(إدخال!G14=0,"",إدخال!G14)</f>
        <v/>
      </c>
    </row>
    <row r="21" spans="2:3" ht="12" customHeight="1">
      <c r="B21" s="162" t="str">
        <f>IF(إدخال!S15=0,"",إدخال!S15)</f>
        <v xml:space="preserve">    </v>
      </c>
      <c r="C21" s="163" t="str">
        <f>IF(إدخال!G15=0,"",إدخال!G15)</f>
        <v/>
      </c>
    </row>
    <row r="22" spans="2:3" s="152" customFormat="1" ht="15">
      <c r="B22" s="162" t="str">
        <f>IF(إدخال!S16=0,"",إدخال!S16)</f>
        <v xml:space="preserve">    </v>
      </c>
      <c r="C22" s="163" t="str">
        <f>IF(إدخال!G16=0,"",إدخال!G16)</f>
        <v/>
      </c>
    </row>
    <row r="23" spans="2:3" s="152" customFormat="1" ht="15">
      <c r="B23" s="162" t="str">
        <f>IF(إدخال!S17=0,"",إدخال!S17)</f>
        <v xml:space="preserve">    </v>
      </c>
      <c r="C23" s="163" t="str">
        <f>IF(إدخال!G17=0,"",إدخال!G17)</f>
        <v/>
      </c>
    </row>
    <row r="24" spans="2:3">
      <c r="B24" s="162" t="str">
        <f>IF(إدخال!S18=0,"",إدخال!S18)</f>
        <v xml:space="preserve">    </v>
      </c>
      <c r="C24" s="163" t="str">
        <f>IF(إدخال!G18=0,"",إدخال!G18)</f>
        <v/>
      </c>
    </row>
    <row r="25" spans="2:3">
      <c r="B25" s="162" t="str">
        <f>IF(إدخال!S19=0,"",إدخال!S19)</f>
        <v xml:space="preserve">    </v>
      </c>
      <c r="C25" s="163" t="str">
        <f>IF(إدخال!G19=0,"",إدخال!G19)</f>
        <v/>
      </c>
    </row>
    <row r="26" spans="2:3">
      <c r="B26" s="162" t="str">
        <f>IF(إدخال!S20=0,"",إدخال!S20)</f>
        <v xml:space="preserve">    </v>
      </c>
      <c r="C26" s="163" t="str">
        <f>IF(إدخال!G20=0,"",إدخال!G20)</f>
        <v/>
      </c>
    </row>
    <row r="27" spans="2:3">
      <c r="B27" s="162" t="str">
        <f>IF(إدخال!S21=0,"",إدخال!S21)</f>
        <v xml:space="preserve">    </v>
      </c>
      <c r="C27" s="163" t="str">
        <f>IF(إدخال!G21=0,"",إدخال!G21)</f>
        <v/>
      </c>
    </row>
    <row r="28" spans="2:3" ht="12.75" thickBot="1">
      <c r="B28" s="166" t="str">
        <f>IF(إدخال!S22=0,"",إدخال!S22)</f>
        <v xml:space="preserve">    </v>
      </c>
      <c r="C28" s="167" t="str">
        <f>IF(إدخال!G22=0,"",إدخال!G22)</f>
        <v/>
      </c>
    </row>
    <row r="29" spans="2:3" s="152" customFormat="1" ht="15" customHeight="1">
      <c r="B29" s="203" t="e">
        <f>IF('طباعة فاضي للاقسام'!#REF!=0,"",'طباعة فاضي للاقسام'!#REF!)</f>
        <v>#REF!</v>
      </c>
      <c r="C29" s="204"/>
    </row>
    <row r="30" spans="2:3" s="152" customFormat="1" ht="15.75" thickBot="1">
      <c r="B30" s="205"/>
      <c r="C30" s="206"/>
    </row>
    <row r="31" spans="2:3">
      <c r="B31" s="182" t="e">
        <f>IF('طباعة فاضي للاقسام'!#REF!=0,"",'طباعة فاضي للاقسام'!#REF!)</f>
        <v>#REF!</v>
      </c>
      <c r="C31" s="183" t="e">
        <f>IF('طباعة فاضي للاقسام'!#REF!=0,"",'طباعة فاضي للاقسام'!#REF!)</f>
        <v>#REF!</v>
      </c>
    </row>
    <row r="32" spans="2:3">
      <c r="B32" s="161" t="e">
        <f>IF('طباعة فاضي للاقسام'!#REF!=0,"",'طباعة فاضي للاقسام'!#REF!)</f>
        <v>#REF!</v>
      </c>
      <c r="C32" s="160" t="e">
        <f>IF('طباعة فاضي للاقسام'!#REF!=0,"",'طباعة فاضي للاقسام'!#REF!)</f>
        <v>#REF!</v>
      </c>
    </row>
    <row r="33" spans="2:3">
      <c r="B33" s="146" t="e">
        <f>IF('طباعة فاضي للاقسام'!#REF!=0,"",'طباعة فاضي للاقسام'!#REF!)</f>
        <v>#REF!</v>
      </c>
      <c r="C33" s="149" t="e">
        <f>IF(B33=0,"",IFERROR(SUM(B33+C32-1),""))</f>
        <v>#REF!</v>
      </c>
    </row>
    <row r="34" spans="2:3" ht="12.75" thickBot="1">
      <c r="B34" s="92" t="e">
        <f>IF('طباعة فاضي للاقسام'!#REF!=0,"",'طباعة فاضي للاقسام'!#REF!)</f>
        <v>#REF!</v>
      </c>
      <c r="C34" s="150" t="e">
        <f>IF(B33=0,"",IFERROR(SUM(B34+C32-1),""))</f>
        <v>#REF!</v>
      </c>
    </row>
    <row r="35" spans="2:3">
      <c r="B35" s="168" t="e">
        <f>IF(إدخال!#REF!=0,"",إدخال!#REF!)</f>
        <v>#REF!</v>
      </c>
      <c r="C35" s="169" t="e">
        <f>IF(إدخال!#REF!=0,"",إدخال!#REF!)</f>
        <v>#REF!</v>
      </c>
    </row>
    <row r="36" spans="2:3">
      <c r="B36" s="155" t="e">
        <f>IF(إدخال!#REF!=0,"",إدخال!#REF!)</f>
        <v>#REF!</v>
      </c>
      <c r="C36" s="156" t="e">
        <f>IF(إدخال!#REF!=0,"",إدخال!#REF!)</f>
        <v>#REF!</v>
      </c>
    </row>
    <row r="37" spans="2:3">
      <c r="B37" s="155" t="e">
        <f>IF(إدخال!#REF!=0,"",إدخال!#REF!)</f>
        <v>#REF!</v>
      </c>
      <c r="C37" s="156" t="e">
        <f>IF(إدخال!#REF!=0,"",إدخال!#REF!)</f>
        <v>#REF!</v>
      </c>
    </row>
    <row r="38" spans="2:3" s="152" customFormat="1" ht="15" customHeight="1">
      <c r="B38" s="155" t="e">
        <f>IF(إدخال!#REF!=0,"",إدخال!#REF!)</f>
        <v>#REF!</v>
      </c>
      <c r="C38" s="156" t="e">
        <f>IF(إدخال!#REF!=0,"",إدخال!#REF!)</f>
        <v>#REF!</v>
      </c>
    </row>
    <row r="39" spans="2:3" s="152" customFormat="1" ht="15">
      <c r="B39" s="155" t="e">
        <f>IF(إدخال!#REF!=0,"",إدخال!#REF!)</f>
        <v>#REF!</v>
      </c>
      <c r="C39" s="156" t="e">
        <f>IF(إدخال!#REF!=0,"",إدخال!#REF!)</f>
        <v>#REF!</v>
      </c>
    </row>
    <row r="40" spans="2:3">
      <c r="B40" s="155" t="e">
        <f>IF(إدخال!#REF!=0,"",إدخال!#REF!)</f>
        <v>#REF!</v>
      </c>
      <c r="C40" s="156" t="e">
        <f>IF(إدخال!#REF!=0,"",إدخال!#REF!)</f>
        <v>#REF!</v>
      </c>
    </row>
    <row r="41" spans="2:3">
      <c r="B41" s="155" t="e">
        <f>IF(إدخال!#REF!=0,"",إدخال!#REF!)</f>
        <v>#REF!</v>
      </c>
      <c r="C41" s="156" t="e">
        <f>IF(إدخال!#REF!=0,"",إدخال!#REF!)</f>
        <v>#REF!</v>
      </c>
    </row>
    <row r="42" spans="2:3">
      <c r="B42" s="155" t="e">
        <f>IF(إدخال!#REF!=0,"",إدخال!#REF!)</f>
        <v>#REF!</v>
      </c>
      <c r="C42" s="156" t="e">
        <f>IF(إدخال!#REF!=0,"",إدخال!#REF!)</f>
        <v>#REF!</v>
      </c>
    </row>
    <row r="43" spans="2:3">
      <c r="B43" s="155" t="e">
        <f>IF(إدخال!#REF!=0,"",إدخال!#REF!)</f>
        <v>#REF!</v>
      </c>
      <c r="C43" s="156" t="e">
        <f>IF(إدخال!#REF!=0,"",إدخال!#REF!)</f>
        <v>#REF!</v>
      </c>
    </row>
    <row r="44" spans="2:3">
      <c r="B44" s="155" t="e">
        <f>IF(إدخال!#REF!=0,"",إدخال!#REF!)</f>
        <v>#REF!</v>
      </c>
      <c r="C44" s="156" t="e">
        <f>IF(إدخال!#REF!=0,"",إدخال!#REF!)</f>
        <v>#REF!</v>
      </c>
    </row>
    <row r="45" spans="2:3">
      <c r="B45" s="155" t="e">
        <f>IF(إدخال!#REF!=0,"",إدخال!#REF!)</f>
        <v>#REF!</v>
      </c>
      <c r="C45" s="156" t="e">
        <f>IF(إدخال!#REF!=0,"",إدخال!#REF!)</f>
        <v>#REF!</v>
      </c>
    </row>
    <row r="46" spans="2:3">
      <c r="B46" s="155" t="e">
        <f>IF(إدخال!#REF!=0,"",إدخال!#REF!)</f>
        <v>#REF!</v>
      </c>
      <c r="C46" s="156" t="e">
        <f>IF(إدخال!#REF!=0,"",إدخال!#REF!)</f>
        <v>#REF!</v>
      </c>
    </row>
    <row r="47" spans="2:3">
      <c r="B47" s="155" t="e">
        <f>IF(إدخال!#REF!=0,"",إدخال!#REF!)</f>
        <v>#REF!</v>
      </c>
      <c r="C47" s="156" t="e">
        <f>IF(إدخال!#REF!=0,"",إدخال!#REF!)</f>
        <v>#REF!</v>
      </c>
    </row>
    <row r="48" spans="2:3">
      <c r="B48" s="155" t="e">
        <f>IF(إدخال!#REF!=0,"",إدخال!#REF!)</f>
        <v>#REF!</v>
      </c>
      <c r="C48" s="156" t="e">
        <f>IF(إدخال!#REF!=0,"",إدخال!#REF!)</f>
        <v>#REF!</v>
      </c>
    </row>
    <row r="49" spans="2:3">
      <c r="B49" s="155" t="e">
        <f>IF(إدخال!#REF!=0,"",إدخال!#REF!)</f>
        <v>#REF!</v>
      </c>
      <c r="C49" s="156" t="e">
        <f>IF(إدخال!#REF!=0,"",إدخال!#REF!)</f>
        <v>#REF!</v>
      </c>
    </row>
    <row r="50" spans="2:3">
      <c r="B50" s="155" t="e">
        <f>IF(إدخال!#REF!=0,"",إدخال!#REF!)</f>
        <v>#REF!</v>
      </c>
      <c r="C50" s="156" t="e">
        <f>IF(إدخال!#REF!=0,"",إدخال!#REF!)</f>
        <v>#REF!</v>
      </c>
    </row>
    <row r="51" spans="2:3">
      <c r="B51" s="155" t="e">
        <f>IF(إدخال!#REF!=0,"",إدخال!#REF!)</f>
        <v>#REF!</v>
      </c>
      <c r="C51" s="156" t="e">
        <f>IF(إدخال!#REF!=0,"",إدخال!#REF!)</f>
        <v>#REF!</v>
      </c>
    </row>
    <row r="52" spans="2:3">
      <c r="B52" s="155" t="e">
        <f>IF(إدخال!#REF!=0,"",إدخال!#REF!)</f>
        <v>#REF!</v>
      </c>
      <c r="C52" s="156" t="e">
        <f>IF(إدخال!#REF!=0,"",إدخال!#REF!)</f>
        <v>#REF!</v>
      </c>
    </row>
    <row r="53" spans="2:3">
      <c r="B53" s="155" t="e">
        <f>IF(إدخال!#REF!=0,"",إدخال!#REF!)</f>
        <v>#REF!</v>
      </c>
      <c r="C53" s="156" t="e">
        <f>IF(إدخال!#REF!=0,"",إدخال!#REF!)</f>
        <v>#REF!</v>
      </c>
    </row>
    <row r="54" spans="2:3" ht="12.75" thickBot="1">
      <c r="B54" s="170" t="e">
        <f>IF(إدخال!#REF!=0,"",إدخال!#REF!)</f>
        <v>#REF!</v>
      </c>
      <c r="C54" s="171" t="e">
        <f>IF(إدخال!#REF!=0,"",إدخال!#REF!)</f>
        <v>#REF!</v>
      </c>
    </row>
    <row r="56" spans="2:3" s="145" customFormat="1" ht="16.5" thickBot="1">
      <c r="B56" s="158">
        <f ca="1">B1</f>
        <v>42994</v>
      </c>
      <c r="C56" s="157" t="str">
        <f>C1</f>
        <v>شهر</v>
      </c>
    </row>
    <row r="57" spans="2:3" s="152" customFormat="1" ht="15.75" customHeight="1">
      <c r="B57" s="199" t="e">
        <f>IF('طباعة فاضي للاقسام'!#REF!=0,"",'طباعة فاضي للاقسام'!#REF!)</f>
        <v>#REF!</v>
      </c>
      <c r="C57" s="200"/>
    </row>
    <row r="58" spans="2:3" s="152" customFormat="1" ht="15">
      <c r="B58" s="207"/>
      <c r="C58" s="208"/>
    </row>
    <row r="59" spans="2:3">
      <c r="B59" s="147" t="e">
        <f>IF('طباعة فاضي للاقسام'!#REF!=0,"",'طباعة فاضي للاقسام'!#REF!)</f>
        <v>#REF!</v>
      </c>
      <c r="C59" s="148" t="e">
        <f>IF('طباعة فاضي للاقسام'!#REF!=0,"",'طباعة فاضي للاقسام'!#REF!)</f>
        <v>#REF!</v>
      </c>
    </row>
    <row r="60" spans="2:3">
      <c r="B60" s="161" t="e">
        <f>IF('طباعة فاضي للاقسام'!#REF!=0,"",'طباعة فاضي للاقسام'!#REF!)</f>
        <v>#REF!</v>
      </c>
      <c r="C60" s="160" t="e">
        <f>IF('طباعة فاضي للاقسام'!#REF!=0,"",'طباعة فاضي للاقسام'!#REF!)</f>
        <v>#REF!</v>
      </c>
    </row>
    <row r="61" spans="2:3">
      <c r="B61" s="146" t="e">
        <f>IF('طباعة فاضي للاقسام'!#REF!=0,"",'طباعة فاضي للاقسام'!#REF!)</f>
        <v>#REF!</v>
      </c>
      <c r="C61" s="149" t="e">
        <f>IF(B61=0,"",IFERROR(SUM(B61+C60-1),""))</f>
        <v>#REF!</v>
      </c>
    </row>
    <row r="62" spans="2:3" ht="12.75" thickBot="1">
      <c r="B62" s="172" t="e">
        <f>IF('طباعة فاضي للاقسام'!#REF!=0,"",'طباعة فاضي للاقسام'!#REF!)</f>
        <v>#REF!</v>
      </c>
      <c r="C62" s="173" t="e">
        <f>IF(B61=0,"",IFERROR(SUM(B62+C60-1),""))</f>
        <v>#REF!</v>
      </c>
    </row>
    <row r="63" spans="2:3" ht="13.5" thickBot="1">
      <c r="B63" s="176" t="s">
        <v>2</v>
      </c>
      <c r="C63" s="177" t="s">
        <v>10</v>
      </c>
    </row>
    <row r="64" spans="2:3">
      <c r="B64" s="174" t="e">
        <f>IF(إدخال!#REF!=0,"",إدخال!#REF!)</f>
        <v>#REF!</v>
      </c>
      <c r="C64" s="175" t="e">
        <f>IF(إدخال!#REF!=0,"",إدخال!#REF!)</f>
        <v>#REF!</v>
      </c>
    </row>
    <row r="65" spans="2:3">
      <c r="B65" s="162" t="e">
        <f>IF(إدخال!#REF!=0,"",إدخال!#REF!)</f>
        <v>#REF!</v>
      </c>
      <c r="C65" s="163" t="e">
        <f>IF(إدخال!#REF!=0,"",إدخال!#REF!)</f>
        <v>#REF!</v>
      </c>
    </row>
    <row r="66" spans="2:3">
      <c r="B66" s="162" t="e">
        <f>IF(إدخال!#REF!=0,"",إدخال!#REF!)</f>
        <v>#REF!</v>
      </c>
      <c r="C66" s="163" t="e">
        <f>IF(إدخال!#REF!=0,"",إدخال!#REF!)</f>
        <v>#REF!</v>
      </c>
    </row>
    <row r="67" spans="2:3">
      <c r="B67" s="162" t="e">
        <f>IF(إدخال!#REF!=0,"",إدخال!#REF!)</f>
        <v>#REF!</v>
      </c>
      <c r="C67" s="163" t="e">
        <f>IF(إدخال!#REF!=0,"",إدخال!#REF!)</f>
        <v>#REF!</v>
      </c>
    </row>
    <row r="68" spans="2:3">
      <c r="B68" s="162" t="e">
        <f>IF(إدخال!#REF!=0,"",إدخال!#REF!)</f>
        <v>#REF!</v>
      </c>
      <c r="C68" s="163" t="e">
        <f>IF(إدخال!#REF!=0,"",إدخال!#REF!)</f>
        <v>#REF!</v>
      </c>
    </row>
    <row r="69" spans="2:3">
      <c r="B69" s="162" t="e">
        <f>IF(إدخال!#REF!=0,"",إدخال!#REF!)</f>
        <v>#REF!</v>
      </c>
      <c r="C69" s="163" t="e">
        <f>IF(إدخال!#REF!=0,"",إدخال!#REF!)</f>
        <v>#REF!</v>
      </c>
    </row>
    <row r="70" spans="2:3">
      <c r="B70" s="162" t="e">
        <f>IF(إدخال!#REF!=0,"",إدخال!#REF!)</f>
        <v>#REF!</v>
      </c>
      <c r="C70" s="163" t="e">
        <f>IF(إدخال!#REF!=0,"",إدخال!#REF!)</f>
        <v>#REF!</v>
      </c>
    </row>
    <row r="71" spans="2:3">
      <c r="B71" s="162" t="e">
        <f>IF(إدخال!#REF!=0,"",إدخال!#REF!)</f>
        <v>#REF!</v>
      </c>
      <c r="C71" s="163" t="e">
        <f>IF(إدخال!#REF!=0,"",إدخال!#REF!)</f>
        <v>#REF!</v>
      </c>
    </row>
    <row r="72" spans="2:3">
      <c r="B72" s="162" t="e">
        <f>IF(إدخال!#REF!=0,"",إدخال!#REF!)</f>
        <v>#REF!</v>
      </c>
      <c r="C72" s="163" t="e">
        <f>IF(إدخال!#REF!=0,"",إدخال!#REF!)</f>
        <v>#REF!</v>
      </c>
    </row>
    <row r="73" spans="2:3">
      <c r="B73" s="162" t="e">
        <f>IF(إدخال!#REF!=0,"",إدخال!#REF!)</f>
        <v>#REF!</v>
      </c>
      <c r="C73" s="163" t="e">
        <f>IF(إدخال!#REF!=0,"",إدخال!#REF!)</f>
        <v>#REF!</v>
      </c>
    </row>
    <row r="74" spans="2:3">
      <c r="B74" s="162" t="e">
        <f>IF(إدخال!#REF!=0,"",إدخال!#REF!)</f>
        <v>#REF!</v>
      </c>
      <c r="C74" s="163" t="e">
        <f>IF(إدخال!#REF!=0,"",إدخال!#REF!)</f>
        <v>#REF!</v>
      </c>
    </row>
    <row r="75" spans="2:3">
      <c r="B75" s="162" t="e">
        <f>IF(إدخال!#REF!=0,"",إدخال!#REF!)</f>
        <v>#REF!</v>
      </c>
      <c r="C75" s="163" t="e">
        <f>IF(إدخال!#REF!=0,"",إدخال!#REF!)</f>
        <v>#REF!</v>
      </c>
    </row>
    <row r="76" spans="2:3">
      <c r="B76" s="162" t="e">
        <f>IF(إدخال!#REF!=0,"",إدخال!#REF!)</f>
        <v>#REF!</v>
      </c>
      <c r="C76" s="163" t="e">
        <f>IF(إدخال!#REF!=0,"",إدخال!#REF!)</f>
        <v>#REF!</v>
      </c>
    </row>
    <row r="77" spans="2:3">
      <c r="B77" s="162" t="e">
        <f>IF(إدخال!#REF!=0,"",إدخال!#REF!)</f>
        <v>#REF!</v>
      </c>
      <c r="C77" s="163" t="e">
        <f>IF(إدخال!#REF!=0,"",إدخال!#REF!)</f>
        <v>#REF!</v>
      </c>
    </row>
    <row r="78" spans="2:3">
      <c r="B78" s="162" t="e">
        <f>IF(إدخال!#REF!=0,"",إدخال!#REF!)</f>
        <v>#REF!</v>
      </c>
      <c r="C78" s="163" t="e">
        <f>IF(إدخال!#REF!=0,"",إدخال!#REF!)</f>
        <v>#REF!</v>
      </c>
    </row>
    <row r="79" spans="2:3">
      <c r="B79" s="162" t="e">
        <f>IF(إدخال!#REF!=0,"",إدخال!#REF!)</f>
        <v>#REF!</v>
      </c>
      <c r="C79" s="163" t="e">
        <f>IF(إدخال!#REF!=0,"",إدخال!#REF!)</f>
        <v>#REF!</v>
      </c>
    </row>
    <row r="80" spans="2:3">
      <c r="B80" s="162" t="e">
        <f>IF(إدخال!#REF!=0,"",إدخال!#REF!)</f>
        <v>#REF!</v>
      </c>
      <c r="C80" s="163" t="e">
        <f>IF(إدخال!#REF!=0,"",إدخال!#REF!)</f>
        <v>#REF!</v>
      </c>
    </row>
    <row r="81" spans="2:3">
      <c r="B81" s="162" t="e">
        <f>IF(إدخال!#REF!=0,"",إدخال!#REF!)</f>
        <v>#REF!</v>
      </c>
      <c r="C81" s="163" t="e">
        <f>IF(إدخال!#REF!=0,"",إدخال!#REF!)</f>
        <v>#REF!</v>
      </c>
    </row>
    <row r="82" spans="2:3">
      <c r="B82" s="162" t="e">
        <f>IF(إدخال!#REF!=0,"",إدخال!#REF!)</f>
        <v>#REF!</v>
      </c>
      <c r="C82" s="163" t="e">
        <f>IF(إدخال!#REF!=0,"",إدخال!#REF!)</f>
        <v>#REF!</v>
      </c>
    </row>
    <row r="83" spans="2:3" ht="12.75" thickBot="1">
      <c r="B83" s="180" t="e">
        <f>IF(إدخال!#REF!=0,"",إدخال!#REF!)</f>
        <v>#REF!</v>
      </c>
      <c r="C83" s="181" t="e">
        <f>IF(إدخال!#REF!=0,"",إدخال!#REF!)</f>
        <v>#REF!</v>
      </c>
    </row>
    <row r="84" spans="2:3" s="152" customFormat="1" ht="15" customHeight="1">
      <c r="B84" s="199" t="e">
        <f>IF('طباعة فاضي للاقسام'!#REF!=0,"",'طباعة فاضي للاقسام'!#REF!)</f>
        <v>#REF!</v>
      </c>
      <c r="C84" s="200"/>
    </row>
    <row r="85" spans="2:3" s="152" customFormat="1" ht="15.75" thickBot="1">
      <c r="B85" s="201"/>
      <c r="C85" s="202"/>
    </row>
    <row r="86" spans="2:3">
      <c r="B86" s="184" t="e">
        <f>IF('طباعة فاضي للاقسام'!#REF!=0,"",'طباعة فاضي للاقسام'!#REF!)</f>
        <v>#REF!</v>
      </c>
      <c r="C86" s="185" t="e">
        <f>IF('طباعة فاضي للاقسام'!#REF!=0,"",'طباعة فاضي للاقسام'!#REF!)</f>
        <v>#REF!</v>
      </c>
    </row>
    <row r="87" spans="2:3">
      <c r="B87" s="161" t="e">
        <f>IF('طباعة فاضي للاقسام'!#REF!=0,"",'طباعة فاضي للاقسام'!#REF!)</f>
        <v>#REF!</v>
      </c>
      <c r="C87" s="160" t="e">
        <f>IF('طباعة فاضي للاقسام'!#REF!=0,"",'طباعة فاضي للاقسام'!#REF!)</f>
        <v>#REF!</v>
      </c>
    </row>
    <row r="88" spans="2:3">
      <c r="B88" s="146" t="e">
        <f>IF('طباعة فاضي للاقسام'!#REF!=0,"",'طباعة فاضي للاقسام'!#REF!)</f>
        <v>#REF!</v>
      </c>
      <c r="C88" s="149" t="e">
        <f>IF(B88=0,"",IFERROR(SUM(B88+C87-1),""))</f>
        <v>#REF!</v>
      </c>
    </row>
    <row r="89" spans="2:3" ht="12.75" thickBot="1">
      <c r="B89" s="92" t="e">
        <f>IF('طباعة فاضي للاقسام'!#REF!=0,"",'طباعة فاضي للاقسام'!#REF!)</f>
        <v>#REF!</v>
      </c>
      <c r="C89" s="150" t="e">
        <f>IF(B88=0,"",IFERROR(SUM(B89+C87-1),""))</f>
        <v>#REF!</v>
      </c>
    </row>
    <row r="90" spans="2:3">
      <c r="B90" s="174" t="e">
        <f>IF(إدخال!#REF!=0,"",إدخال!#REF!)</f>
        <v>#REF!</v>
      </c>
      <c r="C90" s="175" t="e">
        <f>IF(إدخال!#REF!=0,"",إدخال!#REF!)</f>
        <v>#REF!</v>
      </c>
    </row>
    <row r="91" spans="2:3">
      <c r="B91" s="162" t="e">
        <f>IF(إدخال!#REF!=0,"",إدخال!#REF!)</f>
        <v>#REF!</v>
      </c>
      <c r="C91" s="163" t="e">
        <f>IF(إدخال!#REF!=0,"",إدخال!#REF!)</f>
        <v>#REF!</v>
      </c>
    </row>
    <row r="92" spans="2:3">
      <c r="B92" s="162" t="e">
        <f>IF(إدخال!#REF!=0,"",إدخال!#REF!)</f>
        <v>#REF!</v>
      </c>
      <c r="C92" s="163" t="e">
        <f>IF(إدخال!#REF!=0,"",إدخال!#REF!)</f>
        <v>#REF!</v>
      </c>
    </row>
    <row r="93" spans="2:3">
      <c r="B93" s="162" t="e">
        <f>IF(إدخال!#REF!=0,"",إدخال!#REF!)</f>
        <v>#REF!</v>
      </c>
      <c r="C93" s="163" t="e">
        <f>IF(إدخال!#REF!=0,"",إدخال!#REF!)</f>
        <v>#REF!</v>
      </c>
    </row>
    <row r="94" spans="2:3">
      <c r="B94" s="162" t="e">
        <f>IF(إدخال!#REF!=0,"",إدخال!#REF!)</f>
        <v>#REF!</v>
      </c>
      <c r="C94" s="163" t="e">
        <f>IF(إدخال!#REF!=0,"",إدخال!#REF!)</f>
        <v>#REF!</v>
      </c>
    </row>
    <row r="95" spans="2:3">
      <c r="B95" s="162" t="e">
        <f>IF(إدخال!#REF!=0,"",إدخال!#REF!)</f>
        <v>#REF!</v>
      </c>
      <c r="C95" s="163" t="e">
        <f>IF(إدخال!#REF!=0,"",إدخال!#REF!)</f>
        <v>#REF!</v>
      </c>
    </row>
    <row r="96" spans="2:3">
      <c r="B96" s="162" t="e">
        <f>IF(إدخال!#REF!=0,"",إدخال!#REF!)</f>
        <v>#REF!</v>
      </c>
      <c r="C96" s="163" t="e">
        <f>IF(إدخال!#REF!=0,"",إدخال!#REF!)</f>
        <v>#REF!</v>
      </c>
    </row>
    <row r="97" spans="2:3">
      <c r="B97" s="162" t="e">
        <f>IF(إدخال!#REF!=0,"",إدخال!#REF!)</f>
        <v>#REF!</v>
      </c>
      <c r="C97" s="163" t="e">
        <f>IF(إدخال!#REF!=0,"",إدخال!#REF!)</f>
        <v>#REF!</v>
      </c>
    </row>
    <row r="98" spans="2:3">
      <c r="B98" s="162" t="e">
        <f>IF(إدخال!#REF!=0,"",إدخال!#REF!)</f>
        <v>#REF!</v>
      </c>
      <c r="C98" s="163" t="e">
        <f>IF(إدخال!#REF!=0,"",إدخال!#REF!)</f>
        <v>#REF!</v>
      </c>
    </row>
    <row r="99" spans="2:3">
      <c r="B99" s="162" t="e">
        <f>IF(إدخال!#REF!=0,"",إدخال!#REF!)</f>
        <v>#REF!</v>
      </c>
      <c r="C99" s="163" t="e">
        <f>IF(إدخال!#REF!=0,"",إدخال!#REF!)</f>
        <v>#REF!</v>
      </c>
    </row>
    <row r="100" spans="2:3">
      <c r="B100" s="162" t="e">
        <f>IF(إدخال!#REF!=0,"",إدخال!#REF!)</f>
        <v>#REF!</v>
      </c>
      <c r="C100" s="163" t="e">
        <f>IF(إدخال!#REF!=0,"",إدخال!#REF!)</f>
        <v>#REF!</v>
      </c>
    </row>
    <row r="101" spans="2:3">
      <c r="B101" s="162" t="e">
        <f>IF(إدخال!#REF!=0,"",إدخال!#REF!)</f>
        <v>#REF!</v>
      </c>
      <c r="C101" s="163" t="e">
        <f>IF(إدخال!#REF!=0,"",إدخال!#REF!)</f>
        <v>#REF!</v>
      </c>
    </row>
    <row r="102" spans="2:3">
      <c r="B102" s="162" t="e">
        <f>IF(إدخال!#REF!=0,"",إدخال!#REF!)</f>
        <v>#REF!</v>
      </c>
      <c r="C102" s="163" t="e">
        <f>IF(إدخال!#REF!=0,"",إدخال!#REF!)</f>
        <v>#REF!</v>
      </c>
    </row>
    <row r="103" spans="2:3">
      <c r="B103" s="162" t="e">
        <f>IF(إدخال!#REF!=0,"",إدخال!#REF!)</f>
        <v>#REF!</v>
      </c>
      <c r="C103" s="163" t="e">
        <f>IF(إدخال!#REF!=0,"",إدخال!#REF!)</f>
        <v>#REF!</v>
      </c>
    </row>
    <row r="104" spans="2:3">
      <c r="B104" s="162" t="e">
        <f>IF(إدخال!#REF!=0,"",إدخال!#REF!)</f>
        <v>#REF!</v>
      </c>
      <c r="C104" s="163" t="e">
        <f>IF(إدخال!#REF!=0,"",إدخال!#REF!)</f>
        <v>#REF!</v>
      </c>
    </row>
    <row r="105" spans="2:3">
      <c r="B105" s="162" t="e">
        <f>IF(إدخال!#REF!=0,"",إدخال!#REF!)</f>
        <v>#REF!</v>
      </c>
      <c r="C105" s="163" t="e">
        <f>IF(إدخال!#REF!=0,"",إدخال!#REF!)</f>
        <v>#REF!</v>
      </c>
    </row>
    <row r="106" spans="2:3">
      <c r="B106" s="162" t="e">
        <f>IF(إدخال!#REF!=0,"",إدخال!#REF!)</f>
        <v>#REF!</v>
      </c>
      <c r="C106" s="163" t="e">
        <f>IF(إدخال!#REF!=0,"",إدخال!#REF!)</f>
        <v>#REF!</v>
      </c>
    </row>
    <row r="107" spans="2:3">
      <c r="B107" s="162" t="e">
        <f>IF(إدخال!#REF!=0,"",إدخال!#REF!)</f>
        <v>#REF!</v>
      </c>
      <c r="C107" s="163" t="e">
        <f>IF(إدخال!#REF!=0,"",إدخال!#REF!)</f>
        <v>#REF!</v>
      </c>
    </row>
    <row r="108" spans="2:3">
      <c r="B108" s="162" t="e">
        <f>IF(إدخال!#REF!=0,"",إدخال!#REF!)</f>
        <v>#REF!</v>
      </c>
      <c r="C108" s="163" t="e">
        <f>IF(إدخال!#REF!=0,"",إدخال!#REF!)</f>
        <v>#REF!</v>
      </c>
    </row>
    <row r="109" spans="2:3" ht="12.75" thickBot="1">
      <c r="B109" s="166" t="e">
        <f>IF(إدخال!#REF!=0,"",إدخال!#REF!)</f>
        <v>#REF!</v>
      </c>
      <c r="C109" s="167" t="e">
        <f>IF(إدخال!#REF!=0,"",إدخال!#REF!)</f>
        <v>#REF!</v>
      </c>
    </row>
    <row r="111" spans="2:3" ht="16.5" thickBot="1">
      <c r="B111" s="158">
        <f ca="1">B1</f>
        <v>42994</v>
      </c>
      <c r="C111" s="157" t="str">
        <f>C1</f>
        <v>شهر</v>
      </c>
    </row>
    <row r="112" spans="2:3" ht="12" customHeight="1">
      <c r="B112" s="199" t="e">
        <f>IF('طباعة فاضي للاقسام'!#REF!=0,"",'طباعة فاضي للاقسام'!#REF!)</f>
        <v>#REF!</v>
      </c>
      <c r="C112" s="200"/>
    </row>
    <row r="113" spans="2:3" ht="12" customHeight="1">
      <c r="B113" s="207"/>
      <c r="C113" s="208"/>
    </row>
    <row r="114" spans="2:3">
      <c r="B114" s="147" t="e">
        <f>IF('طباعة فاضي للاقسام'!#REF!=0,"",'طباعة فاضي للاقسام'!#REF!)</f>
        <v>#REF!</v>
      </c>
      <c r="C114" s="148" t="e">
        <f>IF('طباعة فاضي للاقسام'!#REF!=0,"",'طباعة فاضي للاقسام'!#REF!)</f>
        <v>#REF!</v>
      </c>
    </row>
    <row r="115" spans="2:3">
      <c r="B115" s="161" t="e">
        <f>IF('طباعة فاضي للاقسام'!#REF!=0,"",'طباعة فاضي للاقسام'!#REF!)</f>
        <v>#REF!</v>
      </c>
      <c r="C115" s="160" t="e">
        <f>IF('طباعة فاضي للاقسام'!#REF!=0,"",'طباعة فاضي للاقسام'!#REF!)</f>
        <v>#REF!</v>
      </c>
    </row>
    <row r="116" spans="2:3">
      <c r="B116" s="146" t="e">
        <f>IF('طباعة فاضي للاقسام'!#REF!=0,"",'طباعة فاضي للاقسام'!#REF!)</f>
        <v>#REF!</v>
      </c>
      <c r="C116" s="149" t="e">
        <f>IF(B116=0,"",IFERROR(SUM(B116+C115-1),""))</f>
        <v>#REF!</v>
      </c>
    </row>
    <row r="117" spans="2:3" ht="12.75" thickBot="1">
      <c r="B117" s="92" t="e">
        <f>IF('طباعة فاضي للاقسام'!#REF!=0,"",'طباعة فاضي للاقسام'!#REF!)</f>
        <v>#REF!</v>
      </c>
      <c r="C117" s="150" t="e">
        <f>IF(B116=0,"",IFERROR(SUM(B117+C115-1),""))</f>
        <v>#REF!</v>
      </c>
    </row>
    <row r="118" spans="2:3" ht="13.5" thickBot="1">
      <c r="B118" s="176" t="s">
        <v>2</v>
      </c>
      <c r="C118" s="177" t="s">
        <v>10</v>
      </c>
    </row>
    <row r="119" spans="2:3">
      <c r="B119" s="174" t="e">
        <f>IF(إدخال!#REF!=0,"",إدخال!#REF!)</f>
        <v>#REF!</v>
      </c>
      <c r="C119" s="175" t="e">
        <f>IF(إدخال!#REF!=0,"",إدخال!#REF!)</f>
        <v>#REF!</v>
      </c>
    </row>
    <row r="120" spans="2:3">
      <c r="B120" s="162" t="e">
        <f>IF(إدخال!#REF!=0,"",إدخال!#REF!)</f>
        <v>#REF!</v>
      </c>
      <c r="C120" s="163" t="e">
        <f>IF(إدخال!#REF!=0,"",إدخال!#REF!)</f>
        <v>#REF!</v>
      </c>
    </row>
    <row r="121" spans="2:3">
      <c r="B121" s="162" t="e">
        <f>IF(إدخال!#REF!=0,"",إدخال!#REF!)</f>
        <v>#REF!</v>
      </c>
      <c r="C121" s="163" t="e">
        <f>IF(إدخال!#REF!=0,"",إدخال!#REF!)</f>
        <v>#REF!</v>
      </c>
    </row>
    <row r="122" spans="2:3">
      <c r="B122" s="162" t="e">
        <f>IF(إدخال!#REF!=0,"",إدخال!#REF!)</f>
        <v>#REF!</v>
      </c>
      <c r="C122" s="163" t="e">
        <f>IF(إدخال!#REF!=0,"",إدخال!#REF!)</f>
        <v>#REF!</v>
      </c>
    </row>
    <row r="123" spans="2:3">
      <c r="B123" s="162" t="e">
        <f>IF(إدخال!#REF!=0,"",إدخال!#REF!)</f>
        <v>#REF!</v>
      </c>
      <c r="C123" s="163" t="e">
        <f>IF(إدخال!#REF!=0,"",إدخال!#REF!)</f>
        <v>#REF!</v>
      </c>
    </row>
    <row r="124" spans="2:3">
      <c r="B124" s="162" t="e">
        <f>IF(إدخال!#REF!=0,"",إدخال!#REF!)</f>
        <v>#REF!</v>
      </c>
      <c r="C124" s="163" t="e">
        <f>IF(إدخال!#REF!=0,"",إدخال!#REF!)</f>
        <v>#REF!</v>
      </c>
    </row>
    <row r="125" spans="2:3">
      <c r="B125" s="162" t="e">
        <f>IF(إدخال!#REF!=0,"",إدخال!#REF!)</f>
        <v>#REF!</v>
      </c>
      <c r="C125" s="163" t="e">
        <f>IF(إدخال!#REF!=0,"",إدخال!#REF!)</f>
        <v>#REF!</v>
      </c>
    </row>
    <row r="126" spans="2:3">
      <c r="B126" s="162" t="e">
        <f>IF(إدخال!#REF!=0,"",إدخال!#REF!)</f>
        <v>#REF!</v>
      </c>
      <c r="C126" s="163" t="e">
        <f>IF(إدخال!#REF!=0,"",إدخال!#REF!)</f>
        <v>#REF!</v>
      </c>
    </row>
    <row r="127" spans="2:3">
      <c r="B127" s="162" t="e">
        <f>IF(إدخال!#REF!=0,"",إدخال!#REF!)</f>
        <v>#REF!</v>
      </c>
      <c r="C127" s="163" t="e">
        <f>IF(إدخال!#REF!=0,"",إدخال!#REF!)</f>
        <v>#REF!</v>
      </c>
    </row>
    <row r="128" spans="2:3">
      <c r="B128" s="162" t="e">
        <f>IF(إدخال!#REF!=0,"",إدخال!#REF!)</f>
        <v>#REF!</v>
      </c>
      <c r="C128" s="163" t="e">
        <f>IF(إدخال!#REF!=0,"",إدخال!#REF!)</f>
        <v>#REF!</v>
      </c>
    </row>
    <row r="129" spans="2:3">
      <c r="B129" s="162" t="e">
        <f>IF(إدخال!#REF!=0,"",إدخال!#REF!)</f>
        <v>#REF!</v>
      </c>
      <c r="C129" s="163" t="e">
        <f>IF(إدخال!#REF!=0,"",إدخال!#REF!)</f>
        <v>#REF!</v>
      </c>
    </row>
    <row r="130" spans="2:3">
      <c r="B130" s="162" t="e">
        <f>IF(إدخال!#REF!=0,"",إدخال!#REF!)</f>
        <v>#REF!</v>
      </c>
      <c r="C130" s="163" t="e">
        <f>IF(إدخال!#REF!=0,"",إدخال!#REF!)</f>
        <v>#REF!</v>
      </c>
    </row>
    <row r="131" spans="2:3">
      <c r="B131" s="162" t="e">
        <f>IF(إدخال!#REF!=0,"",إدخال!#REF!)</f>
        <v>#REF!</v>
      </c>
      <c r="C131" s="163" t="e">
        <f>IF(إدخال!#REF!=0,"",إدخال!#REF!)</f>
        <v>#REF!</v>
      </c>
    </row>
    <row r="132" spans="2:3">
      <c r="B132" s="162" t="e">
        <f>IF(إدخال!#REF!=0,"",إدخال!#REF!)</f>
        <v>#REF!</v>
      </c>
      <c r="C132" s="163" t="e">
        <f>IF(إدخال!#REF!=0,"",إدخال!#REF!)</f>
        <v>#REF!</v>
      </c>
    </row>
    <row r="133" spans="2:3">
      <c r="B133" s="162" t="e">
        <f>IF(إدخال!#REF!=0,"",إدخال!#REF!)</f>
        <v>#REF!</v>
      </c>
      <c r="C133" s="163" t="e">
        <f>IF(إدخال!#REF!=0,"",إدخال!#REF!)</f>
        <v>#REF!</v>
      </c>
    </row>
    <row r="134" spans="2:3">
      <c r="B134" s="162" t="e">
        <f>IF(إدخال!#REF!=0,"",إدخال!#REF!)</f>
        <v>#REF!</v>
      </c>
      <c r="C134" s="163" t="e">
        <f>IF(إدخال!#REF!=0,"",إدخال!#REF!)</f>
        <v>#REF!</v>
      </c>
    </row>
    <row r="135" spans="2:3">
      <c r="B135" s="162" t="e">
        <f>IF(إدخال!#REF!=0,"",إدخال!#REF!)</f>
        <v>#REF!</v>
      </c>
      <c r="C135" s="163" t="e">
        <f>IF(إدخال!#REF!=0,"",إدخال!#REF!)</f>
        <v>#REF!</v>
      </c>
    </row>
    <row r="136" spans="2:3">
      <c r="B136" s="162" t="e">
        <f>IF(إدخال!#REF!=0,"",إدخال!#REF!)</f>
        <v>#REF!</v>
      </c>
      <c r="C136" s="163" t="e">
        <f>IF(إدخال!#REF!=0,"",إدخال!#REF!)</f>
        <v>#REF!</v>
      </c>
    </row>
    <row r="137" spans="2:3">
      <c r="B137" s="162" t="e">
        <f>IF(إدخال!#REF!=0,"",إدخال!#REF!)</f>
        <v>#REF!</v>
      </c>
      <c r="C137" s="163" t="e">
        <f>IF(إدخال!#REF!=0,"",إدخال!#REF!)</f>
        <v>#REF!</v>
      </c>
    </row>
    <row r="138" spans="2:3" ht="12.75" thickBot="1">
      <c r="B138" s="166" t="e">
        <f>IF(إدخال!#REF!=0,"",إدخال!#REF!)</f>
        <v>#REF!</v>
      </c>
      <c r="C138" s="167" t="e">
        <f>IF(إدخال!#REF!=0,"",إدخال!#REF!)</f>
        <v>#REF!</v>
      </c>
    </row>
  </sheetData>
  <mergeCells count="5">
    <mergeCell ref="B112:C113"/>
    <mergeCell ref="B84:C85"/>
    <mergeCell ref="B57:C58"/>
    <mergeCell ref="B2:C3"/>
    <mergeCell ref="B29:C30"/>
  </mergeCells>
  <pageMargins left="0.15748031496062992" right="0.15748031496062992" top="0.32" bottom="0.23" header="0.15748031496062992" footer="0.15748031496062992"/>
  <pageSetup paperSize="9" scale="82" orientation="landscape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L26"/>
  <sheetViews>
    <sheetView rightToLeft="1" tabSelected="1" topLeftCell="A6" workbookViewId="0">
      <selection activeCell="B8" sqref="B8"/>
    </sheetView>
  </sheetViews>
  <sheetFormatPr defaultColWidth="15.25" defaultRowHeight="18"/>
  <cols>
    <col min="1" max="1" width="4" style="5" bestFit="1" customWidth="1"/>
    <col min="2" max="2" width="26.625" style="4" customWidth="1"/>
    <col min="3" max="3" width="3.5" style="4" bestFit="1" customWidth="1"/>
    <col min="4" max="4" width="5.25" style="35" bestFit="1" customWidth="1"/>
    <col min="5" max="5" width="12.625" style="2" bestFit="1" customWidth="1"/>
    <col min="6" max="6" width="3.875" style="7" bestFit="1" customWidth="1"/>
    <col min="7" max="8" width="7.875" style="16" bestFit="1" customWidth="1"/>
    <col min="9" max="13" width="2.625" style="2" bestFit="1" customWidth="1"/>
    <col min="14" max="14" width="2.625" style="1" bestFit="1" customWidth="1"/>
    <col min="15" max="38" width="2.625" style="2" bestFit="1" customWidth="1"/>
    <col min="39" max="39" width="0.75" style="2" customWidth="1"/>
    <col min="40" max="58" width="2.625" style="2" customWidth="1"/>
    <col min="59" max="16384" width="15.25" style="2"/>
  </cols>
  <sheetData>
    <row r="1" spans="1:38" s="3" customFormat="1" hidden="1">
      <c r="A1" s="5"/>
      <c r="D1" s="35"/>
      <c r="F1" s="8"/>
      <c r="G1" s="24">
        <v>43339</v>
      </c>
      <c r="H1" s="25">
        <f>IF(G1=0,"",IFERROR(SUM(G1+F1-1),""))</f>
        <v>43338</v>
      </c>
      <c r="I1" s="23">
        <v>55</v>
      </c>
      <c r="J1" s="23">
        <v>55</v>
      </c>
      <c r="K1" s="23">
        <v>55</v>
      </c>
      <c r="L1" s="23">
        <v>55</v>
      </c>
      <c r="M1" s="23">
        <v>55</v>
      </c>
      <c r="N1" s="23">
        <v>55</v>
      </c>
      <c r="O1" s="23">
        <v>55</v>
      </c>
      <c r="P1" s="23">
        <v>55</v>
      </c>
      <c r="Q1" s="23">
        <v>55</v>
      </c>
      <c r="R1" s="23">
        <v>55</v>
      </c>
      <c r="S1" s="23">
        <v>55</v>
      </c>
      <c r="T1" s="23">
        <v>55</v>
      </c>
      <c r="U1" s="23">
        <v>55</v>
      </c>
      <c r="V1" s="23">
        <v>55</v>
      </c>
      <c r="W1" s="23">
        <v>55</v>
      </c>
      <c r="X1" s="23">
        <v>55</v>
      </c>
      <c r="Y1" s="23">
        <v>55</v>
      </c>
      <c r="Z1" s="23">
        <v>55</v>
      </c>
      <c r="AA1" s="23">
        <v>55</v>
      </c>
      <c r="AB1" s="23">
        <v>55</v>
      </c>
      <c r="AC1" s="23">
        <v>55</v>
      </c>
      <c r="AD1" s="23">
        <v>55</v>
      </c>
      <c r="AE1" s="23">
        <v>55</v>
      </c>
      <c r="AF1" s="23">
        <v>55</v>
      </c>
      <c r="AG1" s="23">
        <v>55</v>
      </c>
      <c r="AH1" s="23">
        <v>55</v>
      </c>
      <c r="AI1" s="23">
        <v>55</v>
      </c>
      <c r="AJ1" s="23">
        <v>55</v>
      </c>
      <c r="AK1" s="23">
        <v>55</v>
      </c>
      <c r="AL1" s="23">
        <v>55</v>
      </c>
    </row>
    <row r="2" spans="1:38" s="5" customFormat="1" ht="18.75" thickBot="1">
      <c r="B2" s="33">
        <f ca="1">IF('1'!B1=0,"",'1'!B1)</f>
        <v>42994</v>
      </c>
      <c r="C2" s="6"/>
      <c r="D2" s="34" t="str">
        <f>IF('1'!C1=0,"",'1'!C1)</f>
        <v>شهر</v>
      </c>
      <c r="E2" s="32"/>
      <c r="F2" s="209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  <c r="AK2" s="210"/>
      <c r="AL2" s="211"/>
    </row>
    <row r="3" spans="1:38" ht="18.75" thickBot="1">
      <c r="B3" s="19" t="s">
        <v>4</v>
      </c>
      <c r="C3" s="20" t="s">
        <v>7</v>
      </c>
      <c r="D3" s="21" t="s">
        <v>5</v>
      </c>
      <c r="E3" s="22" t="s">
        <v>3</v>
      </c>
      <c r="F3" s="26" t="s">
        <v>8</v>
      </c>
      <c r="G3" s="27" t="s">
        <v>12</v>
      </c>
      <c r="H3" s="28" t="s">
        <v>11</v>
      </c>
      <c r="I3" s="29">
        <v>1</v>
      </c>
      <c r="J3" s="30">
        <v>2</v>
      </c>
      <c r="K3" s="30">
        <v>3</v>
      </c>
      <c r="L3" s="30">
        <v>4</v>
      </c>
      <c r="M3" s="30">
        <v>5</v>
      </c>
      <c r="N3" s="30">
        <v>6</v>
      </c>
      <c r="O3" s="30">
        <v>7</v>
      </c>
      <c r="P3" s="30">
        <v>8</v>
      </c>
      <c r="Q3" s="30">
        <v>9</v>
      </c>
      <c r="R3" s="30">
        <v>10</v>
      </c>
      <c r="S3" s="30">
        <v>11</v>
      </c>
      <c r="T3" s="30">
        <v>12</v>
      </c>
      <c r="U3" s="30">
        <v>13</v>
      </c>
      <c r="V3" s="30">
        <v>14</v>
      </c>
      <c r="W3" s="30">
        <v>15</v>
      </c>
      <c r="X3" s="30">
        <v>16</v>
      </c>
      <c r="Y3" s="30">
        <v>17</v>
      </c>
      <c r="Z3" s="30">
        <v>18</v>
      </c>
      <c r="AA3" s="30">
        <v>19</v>
      </c>
      <c r="AB3" s="30">
        <v>20</v>
      </c>
      <c r="AC3" s="30">
        <v>21</v>
      </c>
      <c r="AD3" s="30">
        <v>22</v>
      </c>
      <c r="AE3" s="30">
        <v>23</v>
      </c>
      <c r="AF3" s="30">
        <v>24</v>
      </c>
      <c r="AG3" s="30">
        <v>25</v>
      </c>
      <c r="AH3" s="30">
        <v>26</v>
      </c>
      <c r="AI3" s="30">
        <v>27</v>
      </c>
      <c r="AJ3" s="30">
        <v>28</v>
      </c>
      <c r="AK3" s="30">
        <v>29</v>
      </c>
      <c r="AL3" s="31">
        <v>30</v>
      </c>
    </row>
    <row r="4" spans="1:38" ht="15" customHeight="1">
      <c r="A4" s="186" t="s">
        <v>9</v>
      </c>
      <c r="B4" s="9" t="str">
        <f>IF('1'!B2=0,"",'1'!B2)</f>
        <v>الحاسبات الشخصية وتطبيقاتا (15149)</v>
      </c>
      <c r="C4" s="10">
        <f>IF('1'!C4=0,"",'1'!C4)</f>
        <v>1</v>
      </c>
      <c r="D4" s="36"/>
      <c r="E4" s="18" t="str">
        <f>IF('1'!B5=0,"",'1'!B5)</f>
        <v>3 اسابيع</v>
      </c>
      <c r="F4" s="17">
        <f>IF('1'!C5=0,"",'1'!C5)</f>
        <v>21</v>
      </c>
      <c r="G4" s="14">
        <f>IF('1'!B6=0,"",'1'!B6)</f>
        <v>43002</v>
      </c>
      <c r="H4" s="15">
        <f>IF('1'!C6=0,"",'1'!C6)</f>
        <v>43022</v>
      </c>
      <c r="I4" s="13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2"/>
    </row>
    <row r="5" spans="1:38">
      <c r="N5" s="2"/>
    </row>
    <row r="6" spans="1:38" ht="18" customHeight="1">
      <c r="D6" s="212" t="s">
        <v>33</v>
      </c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</row>
    <row r="7" spans="1:38" ht="18" customHeight="1"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212"/>
      <c r="AF7" s="212"/>
    </row>
    <row r="8" spans="1:38"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</row>
    <row r="9" spans="1:38"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2"/>
      <c r="AF9" s="212"/>
    </row>
    <row r="10" spans="1:38"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2"/>
      <c r="AF10" s="212"/>
    </row>
    <row r="11" spans="1:38"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/>
      <c r="AF11" s="212"/>
    </row>
    <row r="12" spans="1:38"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</row>
    <row r="13" spans="1:38"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/>
      <c r="AF13" s="212"/>
    </row>
    <row r="14" spans="1:38"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</row>
    <row r="15" spans="1:38"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</row>
    <row r="16" spans="1:38"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</row>
    <row r="17" spans="4:32"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  <c r="AA17" s="212"/>
      <c r="AB17" s="212"/>
      <c r="AC17" s="212"/>
      <c r="AD17" s="212"/>
      <c r="AE17" s="212"/>
      <c r="AF17" s="212"/>
    </row>
    <row r="18" spans="4:32"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2"/>
      <c r="AD18" s="212"/>
      <c r="AE18" s="212"/>
      <c r="AF18" s="212"/>
    </row>
    <row r="19" spans="4:32">
      <c r="D19" s="212"/>
      <c r="E19" s="212"/>
      <c r="F19" s="212"/>
      <c r="G19" s="212"/>
      <c r="H19" s="212"/>
      <c r="I19" s="212"/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  <c r="AB19" s="212"/>
      <c r="AC19" s="212"/>
      <c r="AD19" s="212"/>
      <c r="AE19" s="212"/>
      <c r="AF19" s="212"/>
    </row>
    <row r="20" spans="4:32"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</row>
    <row r="21" spans="4:32"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</row>
    <row r="22" spans="4:32">
      <c r="D22" s="212"/>
      <c r="E22" s="212"/>
      <c r="F22" s="212"/>
      <c r="G22" s="212"/>
      <c r="H22" s="212"/>
      <c r="I22" s="212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2"/>
      <c r="AE22" s="212"/>
      <c r="AF22" s="212"/>
    </row>
    <row r="23" spans="4:32"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/>
      <c r="AF23" s="212"/>
    </row>
    <row r="24" spans="4:32"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</row>
    <row r="25" spans="4:32"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2"/>
      <c r="AA25" s="212"/>
      <c r="AB25" s="212"/>
      <c r="AC25" s="212"/>
      <c r="AD25" s="212"/>
      <c r="AE25" s="212"/>
      <c r="AF25" s="212"/>
    </row>
    <row r="26" spans="4:32"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/>
      <c r="AF26" s="212"/>
    </row>
  </sheetData>
  <mergeCells count="2">
    <mergeCell ref="D6:AF26"/>
    <mergeCell ref="F2:AL2"/>
  </mergeCells>
  <pageMargins left="0.15" right="0.16" top="0.15748031496062992" bottom="0.19685039370078741" header="0.11811023622047245" footer="0.15748031496062992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طباعة فاضي للاقسام</vt:lpstr>
      <vt:lpstr>إدخال</vt:lpstr>
      <vt:lpstr>الفرز النهائي للجناح</vt:lpstr>
      <vt:lpstr>1</vt:lpstr>
      <vt:lpstr>رسم1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2017-09-16T20:11:02Z</dcterms:modified>
</cp:coreProperties>
</file>